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7\"/>
    </mc:Choice>
  </mc:AlternateContent>
  <xr:revisionPtr revIDLastSave="0" documentId="8_{04F880EA-9534-4EEB-8531-42A246B3E2C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'DC30'!$A$1:$L$43</definedName>
    <definedName name="_xlnm.Print_Area" localSheetId="15">'DC31'!$A$1:$L$43</definedName>
    <definedName name="_xlnm.Print_Area" localSheetId="20">'DC32'!$A$1:$L$43</definedName>
    <definedName name="_xlnm.Print_Area" localSheetId="1">'MP301'!$A$1:$L$43</definedName>
    <definedName name="_xlnm.Print_Area" localSheetId="2">'MP302'!$A$1:$L$43</definedName>
    <definedName name="_xlnm.Print_Area" localSheetId="3">'MP303'!$A$1:$L$43</definedName>
    <definedName name="_xlnm.Print_Area" localSheetId="4">'MP304'!$A$1:$L$43</definedName>
    <definedName name="_xlnm.Print_Area" localSheetId="5">'MP305'!$A$1:$L$43</definedName>
    <definedName name="_xlnm.Print_Area" localSheetId="6">'MP306'!$A$1:$L$43</definedName>
    <definedName name="_xlnm.Print_Area" localSheetId="7">'MP307'!$A$1:$L$43</definedName>
    <definedName name="_xlnm.Print_Area" localSheetId="9">'MP311'!$A$1:$L$43</definedName>
    <definedName name="_xlnm.Print_Area" localSheetId="10">'MP312'!$A$1:$L$43</definedName>
    <definedName name="_xlnm.Print_Area" localSheetId="11">'MP313'!$A$1:$L$43</definedName>
    <definedName name="_xlnm.Print_Area" localSheetId="12">'MP314'!$A$1:$L$43</definedName>
    <definedName name="_xlnm.Print_Area" localSheetId="13">'MP315'!$A$1:$L$43</definedName>
    <definedName name="_xlnm.Print_Area" localSheetId="14">'MP316'!$A$1:$L$43</definedName>
    <definedName name="_xlnm.Print_Area" localSheetId="16">'MP321'!$A$1:$L$43</definedName>
    <definedName name="_xlnm.Print_Area" localSheetId="17">'MP324'!$A$1:$L$43</definedName>
    <definedName name="_xlnm.Print_Area" localSheetId="18">'MP325'!$A$1:$L$43</definedName>
    <definedName name="_xlnm.Print_Area" localSheetId="19">'MP326'!$A$1:$L$43</definedName>
    <definedName name="_xlnm.Print_Area" localSheetId="0">Summary!$A$1:$L$43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7" l="1"/>
  <c r="H40" i="17" s="1"/>
  <c r="L36" i="2"/>
  <c r="L38" i="2" s="1"/>
  <c r="L40" i="2" s="1"/>
  <c r="K36" i="2"/>
  <c r="J36" i="2"/>
  <c r="I36" i="2"/>
  <c r="H36" i="2"/>
  <c r="G36" i="2"/>
  <c r="F36" i="2"/>
  <c r="E36" i="2"/>
  <c r="D36" i="2"/>
  <c r="D38" i="2" s="1"/>
  <c r="D40" i="2" s="1"/>
  <c r="C36" i="2"/>
  <c r="L36" i="3"/>
  <c r="K36" i="3"/>
  <c r="J36" i="3"/>
  <c r="I36" i="3"/>
  <c r="H36" i="3"/>
  <c r="G36" i="3"/>
  <c r="F36" i="3"/>
  <c r="F38" i="3" s="1"/>
  <c r="F40" i="3" s="1"/>
  <c r="E36" i="3"/>
  <c r="D36" i="3"/>
  <c r="C36" i="3"/>
  <c r="L36" i="4"/>
  <c r="K36" i="4"/>
  <c r="J36" i="4"/>
  <c r="I36" i="4"/>
  <c r="H36" i="4"/>
  <c r="H38" i="4" s="1"/>
  <c r="H40" i="4" s="1"/>
  <c r="G36" i="4"/>
  <c r="F36" i="4"/>
  <c r="E36" i="4"/>
  <c r="D36" i="4"/>
  <c r="C36" i="4"/>
  <c r="L36" i="5"/>
  <c r="K36" i="5"/>
  <c r="J36" i="5"/>
  <c r="J38" i="5" s="1"/>
  <c r="J40" i="5" s="1"/>
  <c r="I36" i="5"/>
  <c r="H36" i="5"/>
  <c r="G36" i="5"/>
  <c r="F36" i="5"/>
  <c r="E36" i="5"/>
  <c r="D36" i="5"/>
  <c r="C36" i="5"/>
  <c r="L36" i="6"/>
  <c r="L38" i="6" s="1"/>
  <c r="L40" i="6" s="1"/>
  <c r="K36" i="6"/>
  <c r="J36" i="6"/>
  <c r="I36" i="6"/>
  <c r="H36" i="6"/>
  <c r="G36" i="6"/>
  <c r="F36" i="6"/>
  <c r="E36" i="6"/>
  <c r="D36" i="6"/>
  <c r="D38" i="6" s="1"/>
  <c r="D40" i="6" s="1"/>
  <c r="C36" i="6"/>
  <c r="L36" i="7"/>
  <c r="K36" i="7"/>
  <c r="J36" i="7"/>
  <c r="I36" i="7"/>
  <c r="H36" i="7"/>
  <c r="G36" i="7"/>
  <c r="F36" i="7"/>
  <c r="F38" i="7" s="1"/>
  <c r="F40" i="7" s="1"/>
  <c r="E36" i="7"/>
  <c r="D36" i="7"/>
  <c r="C36" i="7"/>
  <c r="L36" i="8"/>
  <c r="K36" i="8"/>
  <c r="J36" i="8"/>
  <c r="I36" i="8"/>
  <c r="H36" i="8"/>
  <c r="H38" i="8" s="1"/>
  <c r="H40" i="8" s="1"/>
  <c r="G36" i="8"/>
  <c r="F36" i="8"/>
  <c r="E36" i="8"/>
  <c r="D36" i="8"/>
  <c r="C36" i="8"/>
  <c r="L36" i="9"/>
  <c r="K36" i="9"/>
  <c r="J36" i="9"/>
  <c r="J38" i="9" s="1"/>
  <c r="J40" i="9" s="1"/>
  <c r="I36" i="9"/>
  <c r="H36" i="9"/>
  <c r="G36" i="9"/>
  <c r="F36" i="9"/>
  <c r="E36" i="9"/>
  <c r="D36" i="9"/>
  <c r="C36" i="9"/>
  <c r="L36" i="10"/>
  <c r="L38" i="10" s="1"/>
  <c r="L40" i="10" s="1"/>
  <c r="K36" i="10"/>
  <c r="J36" i="10"/>
  <c r="I36" i="10"/>
  <c r="H36" i="10"/>
  <c r="G36" i="10"/>
  <c r="F36" i="10"/>
  <c r="E36" i="10"/>
  <c r="D36" i="10"/>
  <c r="D38" i="10" s="1"/>
  <c r="D40" i="10" s="1"/>
  <c r="C36" i="10"/>
  <c r="L36" i="11"/>
  <c r="K36" i="11"/>
  <c r="J36" i="11"/>
  <c r="I36" i="11"/>
  <c r="H36" i="11"/>
  <c r="G36" i="11"/>
  <c r="F36" i="11"/>
  <c r="F38" i="11" s="1"/>
  <c r="F40" i="11" s="1"/>
  <c r="E36" i="11"/>
  <c r="D36" i="11"/>
  <c r="C36" i="11"/>
  <c r="L36" i="12"/>
  <c r="K36" i="12"/>
  <c r="J36" i="12"/>
  <c r="I36" i="12"/>
  <c r="H36" i="12"/>
  <c r="H38" i="12" s="1"/>
  <c r="H40" i="12" s="1"/>
  <c r="G36" i="12"/>
  <c r="F36" i="12"/>
  <c r="E36" i="12"/>
  <c r="D36" i="12"/>
  <c r="C36" i="12"/>
  <c r="L36" i="13"/>
  <c r="K36" i="13"/>
  <c r="J36" i="13"/>
  <c r="J38" i="13" s="1"/>
  <c r="J40" i="13" s="1"/>
  <c r="I36" i="13"/>
  <c r="H36" i="13"/>
  <c r="G36" i="13"/>
  <c r="F36" i="13"/>
  <c r="E36" i="13"/>
  <c r="D36" i="13"/>
  <c r="C36" i="13"/>
  <c r="L36" i="14"/>
  <c r="L38" i="14" s="1"/>
  <c r="L40" i="14" s="1"/>
  <c r="K36" i="14"/>
  <c r="J36" i="14"/>
  <c r="I36" i="14"/>
  <c r="H36" i="14"/>
  <c r="G36" i="14"/>
  <c r="F36" i="14"/>
  <c r="E36" i="14"/>
  <c r="D36" i="14"/>
  <c r="D38" i="14" s="1"/>
  <c r="D40" i="14" s="1"/>
  <c r="C36" i="14"/>
  <c r="L36" i="15"/>
  <c r="K36" i="15"/>
  <c r="J36" i="15"/>
  <c r="I36" i="15"/>
  <c r="H36" i="15"/>
  <c r="G36" i="15"/>
  <c r="F36" i="15"/>
  <c r="F38" i="15" s="1"/>
  <c r="F40" i="15" s="1"/>
  <c r="E36" i="15"/>
  <c r="D36" i="15"/>
  <c r="C36" i="15"/>
  <c r="L36" i="16"/>
  <c r="K36" i="16"/>
  <c r="J36" i="16"/>
  <c r="I36" i="16"/>
  <c r="H36" i="16"/>
  <c r="H38" i="16" s="1"/>
  <c r="H40" i="16" s="1"/>
  <c r="G36" i="16"/>
  <c r="F36" i="16"/>
  <c r="E36" i="16"/>
  <c r="D36" i="16"/>
  <c r="C36" i="16"/>
  <c r="L36" i="17"/>
  <c r="K36" i="17"/>
  <c r="J36" i="17"/>
  <c r="J38" i="17" s="1"/>
  <c r="J40" i="17" s="1"/>
  <c r="I36" i="17"/>
  <c r="H36" i="17"/>
  <c r="G36" i="17"/>
  <c r="F36" i="17"/>
  <c r="E36" i="17"/>
  <c r="D36" i="17"/>
  <c r="C36" i="17"/>
  <c r="L36" i="18"/>
  <c r="L38" i="18" s="1"/>
  <c r="L40" i="18" s="1"/>
  <c r="K36" i="18"/>
  <c r="J36" i="18"/>
  <c r="I36" i="18"/>
  <c r="H36" i="18"/>
  <c r="G36" i="18"/>
  <c r="F36" i="18"/>
  <c r="E36" i="18"/>
  <c r="D36" i="18"/>
  <c r="D38" i="18" s="1"/>
  <c r="D40" i="18" s="1"/>
  <c r="C36" i="18"/>
  <c r="L36" i="19"/>
  <c r="K36" i="19"/>
  <c r="J36" i="19"/>
  <c r="I36" i="19"/>
  <c r="H36" i="19"/>
  <c r="G36" i="19"/>
  <c r="F36" i="19"/>
  <c r="F38" i="19" s="1"/>
  <c r="F40" i="19" s="1"/>
  <c r="E36" i="19"/>
  <c r="D36" i="19"/>
  <c r="C36" i="19"/>
  <c r="L36" i="20"/>
  <c r="K36" i="20"/>
  <c r="J36" i="20"/>
  <c r="I36" i="20"/>
  <c r="H36" i="20"/>
  <c r="H38" i="20" s="1"/>
  <c r="H40" i="20" s="1"/>
  <c r="G36" i="20"/>
  <c r="F36" i="20"/>
  <c r="E36" i="20"/>
  <c r="D36" i="20"/>
  <c r="C36" i="20"/>
  <c r="L36" i="21"/>
  <c r="K36" i="21"/>
  <c r="J36" i="21"/>
  <c r="J38" i="21" s="1"/>
  <c r="J40" i="21" s="1"/>
  <c r="I36" i="21"/>
  <c r="H36" i="21"/>
  <c r="G36" i="21"/>
  <c r="F36" i="21"/>
  <c r="E36" i="21"/>
  <c r="D36" i="21"/>
  <c r="C36" i="21"/>
  <c r="L36" i="1"/>
  <c r="L38" i="1" s="1"/>
  <c r="L40" i="1" s="1"/>
  <c r="K36" i="1"/>
  <c r="J36" i="1"/>
  <c r="I36" i="1"/>
  <c r="H36" i="1"/>
  <c r="G36" i="1"/>
  <c r="F36" i="1"/>
  <c r="E36" i="1"/>
  <c r="D36" i="1"/>
  <c r="D38" i="1" s="1"/>
  <c r="D40" i="1" s="1"/>
  <c r="C36" i="1"/>
  <c r="L27" i="2"/>
  <c r="K27" i="2"/>
  <c r="J27" i="2"/>
  <c r="I27" i="2"/>
  <c r="H27" i="2"/>
  <c r="G27" i="2"/>
  <c r="F27" i="2"/>
  <c r="E27" i="2"/>
  <c r="D27" i="2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D27" i="4"/>
  <c r="C27" i="4"/>
  <c r="L27" i="5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K27" i="7"/>
  <c r="J27" i="7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J27" i="9"/>
  <c r="I27" i="9"/>
  <c r="H27" i="9"/>
  <c r="G27" i="9"/>
  <c r="F27" i="9"/>
  <c r="E27" i="9"/>
  <c r="D27" i="9"/>
  <c r="C27" i="9"/>
  <c r="L27" i="10"/>
  <c r="K27" i="10"/>
  <c r="J27" i="10"/>
  <c r="I27" i="10"/>
  <c r="H27" i="10"/>
  <c r="G27" i="10"/>
  <c r="F27" i="10"/>
  <c r="E27" i="10"/>
  <c r="D27" i="10"/>
  <c r="C27" i="10"/>
  <c r="L27" i="11"/>
  <c r="K27" i="11"/>
  <c r="J27" i="11"/>
  <c r="I27" i="11"/>
  <c r="H27" i="11"/>
  <c r="G27" i="11"/>
  <c r="F27" i="11"/>
  <c r="E27" i="11"/>
  <c r="D27" i="11"/>
  <c r="C27" i="11"/>
  <c r="L27" i="12"/>
  <c r="K27" i="12"/>
  <c r="J27" i="12"/>
  <c r="I27" i="12"/>
  <c r="H27" i="12"/>
  <c r="G27" i="12"/>
  <c r="F27" i="12"/>
  <c r="E27" i="12"/>
  <c r="D27" i="12"/>
  <c r="C27" i="12"/>
  <c r="L27" i="13"/>
  <c r="K27" i="13"/>
  <c r="J27" i="13"/>
  <c r="I27" i="13"/>
  <c r="H27" i="13"/>
  <c r="G27" i="13"/>
  <c r="F27" i="13"/>
  <c r="E27" i="13"/>
  <c r="D27" i="13"/>
  <c r="C27" i="13"/>
  <c r="L27" i="14"/>
  <c r="K27" i="14"/>
  <c r="J27" i="14"/>
  <c r="I27" i="14"/>
  <c r="H27" i="14"/>
  <c r="G27" i="14"/>
  <c r="F27" i="14"/>
  <c r="E27" i="14"/>
  <c r="D27" i="14"/>
  <c r="C27" i="14"/>
  <c r="L27" i="15"/>
  <c r="K27" i="15"/>
  <c r="J27" i="15"/>
  <c r="I27" i="15"/>
  <c r="H27" i="15"/>
  <c r="G27" i="15"/>
  <c r="F27" i="15"/>
  <c r="E27" i="15"/>
  <c r="D27" i="15"/>
  <c r="C27" i="15"/>
  <c r="L27" i="16"/>
  <c r="K27" i="16"/>
  <c r="J27" i="16"/>
  <c r="I27" i="16"/>
  <c r="H27" i="16"/>
  <c r="G27" i="16"/>
  <c r="F27" i="16"/>
  <c r="E27" i="16"/>
  <c r="D27" i="16"/>
  <c r="C27" i="16"/>
  <c r="L27" i="17"/>
  <c r="K27" i="17"/>
  <c r="J27" i="17"/>
  <c r="I27" i="17"/>
  <c r="H27" i="17"/>
  <c r="G27" i="17"/>
  <c r="F27" i="17"/>
  <c r="E27" i="17"/>
  <c r="D27" i="17"/>
  <c r="C27" i="17"/>
  <c r="L27" i="18"/>
  <c r="K27" i="18"/>
  <c r="J27" i="18"/>
  <c r="I27" i="18"/>
  <c r="H27" i="18"/>
  <c r="G27" i="18"/>
  <c r="F27" i="18"/>
  <c r="E27" i="18"/>
  <c r="D27" i="18"/>
  <c r="C27" i="18"/>
  <c r="L27" i="19"/>
  <c r="K27" i="19"/>
  <c r="J27" i="19"/>
  <c r="I27" i="19"/>
  <c r="H27" i="19"/>
  <c r="G27" i="19"/>
  <c r="F27" i="19"/>
  <c r="E27" i="19"/>
  <c r="D27" i="19"/>
  <c r="C27" i="19"/>
  <c r="L27" i="20"/>
  <c r="K27" i="20"/>
  <c r="J27" i="20"/>
  <c r="I27" i="20"/>
  <c r="H27" i="20"/>
  <c r="G27" i="20"/>
  <c r="F27" i="20"/>
  <c r="E27" i="20"/>
  <c r="D27" i="20"/>
  <c r="C27" i="20"/>
  <c r="L27" i="21"/>
  <c r="K27" i="21"/>
  <c r="J27" i="21"/>
  <c r="I27" i="21"/>
  <c r="H27" i="21"/>
  <c r="G27" i="21"/>
  <c r="F27" i="21"/>
  <c r="E27" i="21"/>
  <c r="D27" i="21"/>
  <c r="C27" i="21"/>
  <c r="L27" i="1"/>
  <c r="K27" i="1"/>
  <c r="J27" i="1"/>
  <c r="I27" i="1"/>
  <c r="H27" i="1"/>
  <c r="G27" i="1"/>
  <c r="F27" i="1"/>
  <c r="E27" i="1"/>
  <c r="D27" i="1"/>
  <c r="C27" i="1"/>
  <c r="L17" i="2"/>
  <c r="K17" i="2"/>
  <c r="K38" i="2" s="1"/>
  <c r="K40" i="2" s="1"/>
  <c r="J17" i="2"/>
  <c r="J38" i="2" s="1"/>
  <c r="J40" i="2" s="1"/>
  <c r="I17" i="2"/>
  <c r="I38" i="2" s="1"/>
  <c r="H17" i="2"/>
  <c r="H38" i="2" s="1"/>
  <c r="H40" i="2" s="1"/>
  <c r="G17" i="2"/>
  <c r="G38" i="2" s="1"/>
  <c r="G40" i="2" s="1"/>
  <c r="F17" i="2"/>
  <c r="E17" i="2"/>
  <c r="E38" i="2" s="1"/>
  <c r="E40" i="2" s="1"/>
  <c r="D17" i="2"/>
  <c r="C17" i="2"/>
  <c r="C38" i="2" s="1"/>
  <c r="C40" i="2" s="1"/>
  <c r="L17" i="3"/>
  <c r="L38" i="3" s="1"/>
  <c r="L40" i="3" s="1"/>
  <c r="K17" i="3"/>
  <c r="K38" i="3" s="1"/>
  <c r="K40" i="3" s="1"/>
  <c r="J17" i="3"/>
  <c r="J38" i="3" s="1"/>
  <c r="J40" i="3" s="1"/>
  <c r="I17" i="3"/>
  <c r="I38" i="3" s="1"/>
  <c r="H17" i="3"/>
  <c r="G17" i="3"/>
  <c r="G38" i="3" s="1"/>
  <c r="G40" i="3" s="1"/>
  <c r="F17" i="3"/>
  <c r="E17" i="3"/>
  <c r="E38" i="3" s="1"/>
  <c r="E40" i="3" s="1"/>
  <c r="D17" i="3"/>
  <c r="D38" i="3" s="1"/>
  <c r="D40" i="3" s="1"/>
  <c r="C17" i="3"/>
  <c r="C38" i="3" s="1"/>
  <c r="C40" i="3" s="1"/>
  <c r="L17" i="4"/>
  <c r="L38" i="4" s="1"/>
  <c r="L40" i="4" s="1"/>
  <c r="K17" i="4"/>
  <c r="K38" i="4" s="1"/>
  <c r="K40" i="4" s="1"/>
  <c r="J17" i="4"/>
  <c r="I17" i="4"/>
  <c r="I38" i="4" s="1"/>
  <c r="H17" i="4"/>
  <c r="G17" i="4"/>
  <c r="G38" i="4" s="1"/>
  <c r="G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L17" i="5"/>
  <c r="K17" i="5"/>
  <c r="K38" i="5" s="1"/>
  <c r="K40" i="5" s="1"/>
  <c r="J17" i="5"/>
  <c r="I17" i="5"/>
  <c r="I38" i="5" s="1"/>
  <c r="H17" i="5"/>
  <c r="H38" i="5" s="1"/>
  <c r="H40" i="5" s="1"/>
  <c r="G17" i="5"/>
  <c r="G38" i="5" s="1"/>
  <c r="G40" i="5" s="1"/>
  <c r="F17" i="5"/>
  <c r="F38" i="5" s="1"/>
  <c r="F40" i="5" s="1"/>
  <c r="E17" i="5"/>
  <c r="E38" i="5" s="1"/>
  <c r="E40" i="5" s="1"/>
  <c r="D17" i="5"/>
  <c r="C17" i="5"/>
  <c r="C38" i="5" s="1"/>
  <c r="C40" i="5" s="1"/>
  <c r="L17" i="6"/>
  <c r="K17" i="6"/>
  <c r="K38" i="6" s="1"/>
  <c r="K40" i="6" s="1"/>
  <c r="J17" i="6"/>
  <c r="J38" i="6" s="1"/>
  <c r="J40" i="6" s="1"/>
  <c r="I17" i="6"/>
  <c r="I38" i="6" s="1"/>
  <c r="H17" i="6"/>
  <c r="H38" i="6" s="1"/>
  <c r="H40" i="6" s="1"/>
  <c r="G17" i="6"/>
  <c r="G38" i="6" s="1"/>
  <c r="G40" i="6" s="1"/>
  <c r="F17" i="6"/>
  <c r="E17" i="6"/>
  <c r="E38" i="6" s="1"/>
  <c r="E40" i="6" s="1"/>
  <c r="D17" i="6"/>
  <c r="C17" i="6"/>
  <c r="C38" i="6" s="1"/>
  <c r="C40" i="6" s="1"/>
  <c r="L17" i="7"/>
  <c r="L38" i="7" s="1"/>
  <c r="L40" i="7" s="1"/>
  <c r="K17" i="7"/>
  <c r="K38" i="7" s="1"/>
  <c r="K40" i="7" s="1"/>
  <c r="J17" i="7"/>
  <c r="J38" i="7" s="1"/>
  <c r="J40" i="7" s="1"/>
  <c r="I17" i="7"/>
  <c r="I38" i="7" s="1"/>
  <c r="H17" i="7"/>
  <c r="G17" i="7"/>
  <c r="G38" i="7" s="1"/>
  <c r="G40" i="7" s="1"/>
  <c r="F17" i="7"/>
  <c r="E17" i="7"/>
  <c r="E38" i="7" s="1"/>
  <c r="E40" i="7" s="1"/>
  <c r="D17" i="7"/>
  <c r="D38" i="7" s="1"/>
  <c r="D40" i="7" s="1"/>
  <c r="C17" i="7"/>
  <c r="C38" i="7" s="1"/>
  <c r="C40" i="7" s="1"/>
  <c r="L17" i="8"/>
  <c r="L38" i="8" s="1"/>
  <c r="L40" i="8" s="1"/>
  <c r="K17" i="8"/>
  <c r="K38" i="8" s="1"/>
  <c r="K40" i="8" s="1"/>
  <c r="J17" i="8"/>
  <c r="I17" i="8"/>
  <c r="I38" i="8" s="1"/>
  <c r="H17" i="8"/>
  <c r="G17" i="8"/>
  <c r="G38" i="8" s="1"/>
  <c r="G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L17" i="9"/>
  <c r="K17" i="9"/>
  <c r="K38" i="9" s="1"/>
  <c r="K40" i="9" s="1"/>
  <c r="J17" i="9"/>
  <c r="I17" i="9"/>
  <c r="I38" i="9" s="1"/>
  <c r="H17" i="9"/>
  <c r="H38" i="9" s="1"/>
  <c r="H40" i="9" s="1"/>
  <c r="G17" i="9"/>
  <c r="G38" i="9" s="1"/>
  <c r="G40" i="9" s="1"/>
  <c r="F17" i="9"/>
  <c r="F38" i="9" s="1"/>
  <c r="F40" i="9" s="1"/>
  <c r="E17" i="9"/>
  <c r="E38" i="9" s="1"/>
  <c r="E40" i="9" s="1"/>
  <c r="D17" i="9"/>
  <c r="C17" i="9"/>
  <c r="C38" i="9" s="1"/>
  <c r="C40" i="9" s="1"/>
  <c r="L17" i="10"/>
  <c r="K17" i="10"/>
  <c r="K38" i="10" s="1"/>
  <c r="K40" i="10" s="1"/>
  <c r="J17" i="10"/>
  <c r="J38" i="10" s="1"/>
  <c r="J40" i="10" s="1"/>
  <c r="I17" i="10"/>
  <c r="I38" i="10" s="1"/>
  <c r="H17" i="10"/>
  <c r="H38" i="10" s="1"/>
  <c r="H40" i="10" s="1"/>
  <c r="G17" i="10"/>
  <c r="G38" i="10" s="1"/>
  <c r="G40" i="10" s="1"/>
  <c r="F17" i="10"/>
  <c r="E17" i="10"/>
  <c r="E38" i="10" s="1"/>
  <c r="E40" i="10" s="1"/>
  <c r="D17" i="10"/>
  <c r="C17" i="10"/>
  <c r="C38" i="10" s="1"/>
  <c r="C40" i="10" s="1"/>
  <c r="L17" i="11"/>
  <c r="L38" i="11" s="1"/>
  <c r="L40" i="11" s="1"/>
  <c r="K17" i="11"/>
  <c r="K38" i="11" s="1"/>
  <c r="K40" i="11" s="1"/>
  <c r="J17" i="11"/>
  <c r="J38" i="11" s="1"/>
  <c r="J40" i="11" s="1"/>
  <c r="I17" i="11"/>
  <c r="I38" i="11" s="1"/>
  <c r="H17" i="11"/>
  <c r="G17" i="11"/>
  <c r="G38" i="11" s="1"/>
  <c r="G40" i="11" s="1"/>
  <c r="F17" i="11"/>
  <c r="E17" i="11"/>
  <c r="E38" i="11" s="1"/>
  <c r="E40" i="11" s="1"/>
  <c r="D17" i="11"/>
  <c r="D38" i="11" s="1"/>
  <c r="D40" i="11" s="1"/>
  <c r="C17" i="11"/>
  <c r="C38" i="11" s="1"/>
  <c r="C40" i="11" s="1"/>
  <c r="L17" i="12"/>
  <c r="L38" i="12" s="1"/>
  <c r="L40" i="12" s="1"/>
  <c r="K17" i="12"/>
  <c r="K38" i="12" s="1"/>
  <c r="K40" i="12" s="1"/>
  <c r="J17" i="12"/>
  <c r="I17" i="12"/>
  <c r="I38" i="12" s="1"/>
  <c r="H17" i="12"/>
  <c r="G17" i="12"/>
  <c r="G38" i="12" s="1"/>
  <c r="G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L17" i="13"/>
  <c r="K17" i="13"/>
  <c r="K38" i="13" s="1"/>
  <c r="K40" i="13" s="1"/>
  <c r="J17" i="13"/>
  <c r="I17" i="13"/>
  <c r="I38" i="13" s="1"/>
  <c r="H17" i="13"/>
  <c r="H38" i="13" s="1"/>
  <c r="H40" i="13" s="1"/>
  <c r="G17" i="13"/>
  <c r="G38" i="13" s="1"/>
  <c r="G40" i="13" s="1"/>
  <c r="F17" i="13"/>
  <c r="F38" i="13" s="1"/>
  <c r="F40" i="13" s="1"/>
  <c r="E17" i="13"/>
  <c r="E38" i="13" s="1"/>
  <c r="E40" i="13" s="1"/>
  <c r="D17" i="13"/>
  <c r="C17" i="13"/>
  <c r="C38" i="13" s="1"/>
  <c r="C40" i="13" s="1"/>
  <c r="L17" i="14"/>
  <c r="K17" i="14"/>
  <c r="K38" i="14" s="1"/>
  <c r="K40" i="14" s="1"/>
  <c r="J17" i="14"/>
  <c r="J38" i="14" s="1"/>
  <c r="J40" i="14" s="1"/>
  <c r="I17" i="14"/>
  <c r="I38" i="14" s="1"/>
  <c r="H17" i="14"/>
  <c r="H38" i="14" s="1"/>
  <c r="H40" i="14" s="1"/>
  <c r="G17" i="14"/>
  <c r="G38" i="14" s="1"/>
  <c r="G40" i="14" s="1"/>
  <c r="F17" i="14"/>
  <c r="E17" i="14"/>
  <c r="E38" i="14" s="1"/>
  <c r="E40" i="14" s="1"/>
  <c r="D17" i="14"/>
  <c r="C17" i="14"/>
  <c r="C38" i="14" s="1"/>
  <c r="C40" i="14" s="1"/>
  <c r="L17" i="15"/>
  <c r="L38" i="15" s="1"/>
  <c r="L40" i="15" s="1"/>
  <c r="K17" i="15"/>
  <c r="K38" i="15" s="1"/>
  <c r="K40" i="15" s="1"/>
  <c r="J17" i="15"/>
  <c r="J38" i="15" s="1"/>
  <c r="J40" i="15" s="1"/>
  <c r="I17" i="15"/>
  <c r="I38" i="15" s="1"/>
  <c r="H17" i="15"/>
  <c r="G17" i="15"/>
  <c r="G38" i="15" s="1"/>
  <c r="G40" i="15" s="1"/>
  <c r="F17" i="15"/>
  <c r="E17" i="15"/>
  <c r="E38" i="15" s="1"/>
  <c r="E40" i="15" s="1"/>
  <c r="D17" i="15"/>
  <c r="D38" i="15" s="1"/>
  <c r="D40" i="15" s="1"/>
  <c r="C17" i="15"/>
  <c r="C38" i="15" s="1"/>
  <c r="C40" i="15" s="1"/>
  <c r="L17" i="16"/>
  <c r="L38" i="16" s="1"/>
  <c r="L40" i="16" s="1"/>
  <c r="K17" i="16"/>
  <c r="K38" i="16" s="1"/>
  <c r="K40" i="16" s="1"/>
  <c r="J17" i="16"/>
  <c r="I17" i="16"/>
  <c r="I38" i="16" s="1"/>
  <c r="H17" i="16"/>
  <c r="G17" i="16"/>
  <c r="G38" i="16" s="1"/>
  <c r="G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L17" i="17"/>
  <c r="K17" i="17"/>
  <c r="K38" i="17" s="1"/>
  <c r="K40" i="17" s="1"/>
  <c r="J17" i="17"/>
  <c r="I17" i="17"/>
  <c r="I38" i="17" s="1"/>
  <c r="H17" i="17"/>
  <c r="G17" i="17"/>
  <c r="G38" i="17" s="1"/>
  <c r="G40" i="17" s="1"/>
  <c r="F17" i="17"/>
  <c r="F38" i="17" s="1"/>
  <c r="F40" i="17" s="1"/>
  <c r="E17" i="17"/>
  <c r="E38" i="17" s="1"/>
  <c r="E40" i="17" s="1"/>
  <c r="D17" i="17"/>
  <c r="C17" i="17"/>
  <c r="C38" i="17" s="1"/>
  <c r="C40" i="17" s="1"/>
  <c r="L17" i="18"/>
  <c r="K17" i="18"/>
  <c r="K38" i="18" s="1"/>
  <c r="K40" i="18" s="1"/>
  <c r="J17" i="18"/>
  <c r="J38" i="18" s="1"/>
  <c r="J40" i="18" s="1"/>
  <c r="I17" i="18"/>
  <c r="I38" i="18" s="1"/>
  <c r="H17" i="18"/>
  <c r="H38" i="18" s="1"/>
  <c r="H40" i="18" s="1"/>
  <c r="G17" i="18"/>
  <c r="G38" i="18" s="1"/>
  <c r="G40" i="18" s="1"/>
  <c r="F17" i="18"/>
  <c r="E17" i="18"/>
  <c r="E38" i="18" s="1"/>
  <c r="E40" i="18" s="1"/>
  <c r="D17" i="18"/>
  <c r="C17" i="18"/>
  <c r="C38" i="18" s="1"/>
  <c r="C40" i="18" s="1"/>
  <c r="L17" i="19"/>
  <c r="L38" i="19" s="1"/>
  <c r="L40" i="19" s="1"/>
  <c r="K17" i="19"/>
  <c r="K38" i="19" s="1"/>
  <c r="K40" i="19" s="1"/>
  <c r="J17" i="19"/>
  <c r="J38" i="19" s="1"/>
  <c r="J40" i="19" s="1"/>
  <c r="I17" i="19"/>
  <c r="I38" i="19" s="1"/>
  <c r="H17" i="19"/>
  <c r="G17" i="19"/>
  <c r="G38" i="19" s="1"/>
  <c r="G40" i="19" s="1"/>
  <c r="F17" i="19"/>
  <c r="E17" i="19"/>
  <c r="E38" i="19" s="1"/>
  <c r="E40" i="19" s="1"/>
  <c r="D17" i="19"/>
  <c r="D38" i="19" s="1"/>
  <c r="D40" i="19" s="1"/>
  <c r="C17" i="19"/>
  <c r="C38" i="19" s="1"/>
  <c r="C40" i="19" s="1"/>
  <c r="L17" i="20"/>
  <c r="L38" i="20" s="1"/>
  <c r="L40" i="20" s="1"/>
  <c r="K17" i="20"/>
  <c r="K38" i="20" s="1"/>
  <c r="K40" i="20" s="1"/>
  <c r="J17" i="20"/>
  <c r="I17" i="20"/>
  <c r="I38" i="20" s="1"/>
  <c r="H17" i="20"/>
  <c r="G17" i="20"/>
  <c r="G38" i="20" s="1"/>
  <c r="G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L17" i="21"/>
  <c r="K17" i="21"/>
  <c r="K38" i="21" s="1"/>
  <c r="K40" i="21" s="1"/>
  <c r="J17" i="21"/>
  <c r="I17" i="21"/>
  <c r="I38" i="21" s="1"/>
  <c r="H17" i="21"/>
  <c r="H38" i="21" s="1"/>
  <c r="H40" i="21" s="1"/>
  <c r="G17" i="21"/>
  <c r="G38" i="21" s="1"/>
  <c r="G40" i="21" s="1"/>
  <c r="F17" i="21"/>
  <c r="F38" i="21" s="1"/>
  <c r="F40" i="21" s="1"/>
  <c r="E17" i="21"/>
  <c r="E38" i="21" s="1"/>
  <c r="E40" i="21" s="1"/>
  <c r="D17" i="21"/>
  <c r="C17" i="21"/>
  <c r="C38" i="21" s="1"/>
  <c r="C40" i="21" s="1"/>
  <c r="L17" i="1"/>
  <c r="K17" i="1"/>
  <c r="K38" i="1" s="1"/>
  <c r="K40" i="1" s="1"/>
  <c r="J17" i="1"/>
  <c r="J38" i="1" s="1"/>
  <c r="J40" i="1" s="1"/>
  <c r="I17" i="1"/>
  <c r="I38" i="1" s="1"/>
  <c r="H17" i="1"/>
  <c r="H38" i="1" s="1"/>
  <c r="H40" i="1" s="1"/>
  <c r="G17" i="1"/>
  <c r="G38" i="1" s="1"/>
  <c r="G40" i="1" s="1"/>
  <c r="F17" i="1"/>
  <c r="E17" i="1"/>
  <c r="E38" i="1" s="1"/>
  <c r="E40" i="1" s="1"/>
  <c r="D17" i="1"/>
  <c r="C17" i="1"/>
  <c r="C38" i="1" s="1"/>
  <c r="C40" i="1" s="1"/>
  <c r="F38" i="1" l="1"/>
  <c r="F40" i="1" s="1"/>
  <c r="D38" i="21"/>
  <c r="D40" i="21" s="1"/>
  <c r="L38" i="21"/>
  <c r="L40" i="21" s="1"/>
  <c r="J38" i="20"/>
  <c r="J40" i="20" s="1"/>
  <c r="H38" i="19"/>
  <c r="H40" i="19" s="1"/>
  <c r="F38" i="18"/>
  <c r="F40" i="18" s="1"/>
  <c r="D38" i="17"/>
  <c r="D40" i="17" s="1"/>
  <c r="L38" i="17"/>
  <c r="L40" i="17" s="1"/>
  <c r="J38" i="16"/>
  <c r="J40" i="16" s="1"/>
  <c r="H38" i="15"/>
  <c r="H40" i="15" s="1"/>
  <c r="F38" i="14"/>
  <c r="F40" i="14" s="1"/>
  <c r="D38" i="13"/>
  <c r="D40" i="13" s="1"/>
  <c r="L38" i="13"/>
  <c r="L40" i="13" s="1"/>
  <c r="J38" i="12"/>
  <c r="J40" i="12" s="1"/>
  <c r="H38" i="11"/>
  <c r="H40" i="11" s="1"/>
  <c r="F38" i="10"/>
  <c r="F40" i="10" s="1"/>
  <c r="D38" i="9"/>
  <c r="D40" i="9" s="1"/>
  <c r="L38" i="9"/>
  <c r="L40" i="9" s="1"/>
  <c r="J38" i="8"/>
  <c r="J40" i="8" s="1"/>
  <c r="H38" i="7"/>
  <c r="H40" i="7" s="1"/>
  <c r="F38" i="6"/>
  <c r="F40" i="6" s="1"/>
  <c r="D38" i="5"/>
  <c r="D40" i="5" s="1"/>
  <c r="L38" i="5"/>
  <c r="L40" i="5" s="1"/>
  <c r="J38" i="4"/>
  <c r="J40" i="4" s="1"/>
  <c r="H38" i="3"/>
  <c r="H40" i="3" s="1"/>
  <c r="F38" i="2"/>
  <c r="F40" i="2" s="1"/>
</calcChain>
</file>

<file path=xl/sharedStrings.xml><?xml version="1.0" encoding="utf-8"?>
<sst xmlns="http://schemas.openxmlformats.org/spreadsheetml/2006/main" count="1974" uniqueCount="74">
  <si>
    <t>Mpumalanga: Albert Luthuli (MP301) - Table A7 Budgeted Cash Flows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</si>
  <si>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</si>
  <si>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</si>
  <si>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</si>
  <si>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</si>
  <si>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</si>
  <si>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</si>
  <si>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</si>
  <si>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</si>
  <si>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</si>
  <si>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</si>
  <si>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</si>
  <si>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</si>
  <si>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</si>
  <si>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</si>
  <si>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2022/23</t>
  </si>
  <si>
    <t>Budget Year 2023/24</t>
  </si>
  <si>
    <t>Budget Year 2024/25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</si>
  <si>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</si>
  <si>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</si>
  <si>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</si>
  <si>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</si>
  <si>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</si>
  <si>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</si>
  <si>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</si>
  <si>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</si>
  <si>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</si>
  <si>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</si>
  <si>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</si>
  <si>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</si>
  <si>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</si>
  <si>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</si>
  <si>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</si>
  <si>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</si>
  <si>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</si>
  <si>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</si>
  <si>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</si>
  <si>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</si>
  <si>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</si>
  <si>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</si>
  <si>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</si>
  <si>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</si>
  <si>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</si>
  <si>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</si>
  <si>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</si>
  <si>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</si>
  <si>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</si>
  <si>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</si>
  <si>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</si>
  <si>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</si>
  <si>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</si>
  <si>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A7 Budgeted Cash Flows ( All ) for 4th Quarter ended 30 June 2022 (Figures Finalised as at 2022/08/09)</t>
  </si>
  <si>
    <t>Mpumalanga: Mkhondo (MP303) - Table A7 Budgeted Cash Flows ( All ) for 4th Quarter ended 30 June 2022 (Figures Finalised as at 2022/08/09)</t>
  </si>
  <si>
    <t>Mpumalanga: Pixley Ka Seme (MP) (MP304) - Table A7 Budgeted Cash Flows ( All ) for 4th Quarter ended 30 June 2022 (Figures Finalised as at 2022/08/09)</t>
  </si>
  <si>
    <t>Mpumalanga: Lekwa (MP305) - Table A7 Budgeted Cash Flows ( All ) for 4th Quarter ended 30 June 2022 (Figures Finalised as at 2022/08/09)</t>
  </si>
  <si>
    <t>Mpumalanga: Dipaleseng (MP306) - Table A7 Budgeted Cash Flows ( All ) for 4th Quarter ended 30 June 2022 (Figures Finalised as at 2022/08/09)</t>
  </si>
  <si>
    <t>Mpumalanga: Govan Mbeki (MP307) - Table A7 Budgeted Cash Flows ( All ) for 4th Quarter ended 30 June 2022 (Figures Finalised as at 2022/08/09)</t>
  </si>
  <si>
    <t>Mpumalanga: Gert Sibande (DC30) - Table A7 Budgeted Cash Flows ( All ) for 4th Quarter ended 30 June 2022 (Figures Finalised as at 2022/08/09)</t>
  </si>
  <si>
    <t>Mpumalanga: Victor Khanye (MP311) - Table A7 Budgeted Cash Flows ( All ) for 4th Quarter ended 30 June 2022 (Figures Finalised as at 2022/08/09)</t>
  </si>
  <si>
    <t>Mpumalanga: Emalahleni (MP) (MP312) - Table A7 Budgeted Cash Flows ( All ) for 4th Quarter ended 30 June 2022 (Figures Finalised as at 2022/08/09)</t>
  </si>
  <si>
    <t>Mpumalanga: Steve Tshwete (MP313) - Table A7 Budgeted Cash Flows ( All ) for 4th Quarter ended 30 June 2022 (Figures Finalised as at 2022/08/09)</t>
  </si>
  <si>
    <t>Mpumalanga: Emakhazeni (MP314) - Table A7 Budgeted Cash Flows ( All ) for 4th Quarter ended 30 June 2022 (Figures Finalised as at 2022/08/09)</t>
  </si>
  <si>
    <t>Mpumalanga: Thembisile Hani (MP315) - Table A7 Budgeted Cash Flows ( All ) for 4th Quarter ended 30 June 2022 (Figures Finalised as at 2022/08/09)</t>
  </si>
  <si>
    <t>Mpumalanga: Dr J.S. Moroka (MP316) - Table A7 Budgeted Cash Flows ( All ) for 4th Quarter ended 30 June 2022 (Figures Finalised as at 2022/08/09)</t>
  </si>
  <si>
    <t>Mpumalanga: Nkangala (DC31) - Table A7 Budgeted Cash Flows ( All ) for 4th Quarter ended 30 June 2022 (Figures Finalised as at 2022/08/09)</t>
  </si>
  <si>
    <t>Mpumalanga: Thaba Chweu (MP321) - Table A7 Budgeted Cash Flows ( All ) for 4th Quarter ended 30 June 2022 (Figures Finalised as at 2022/08/09)</t>
  </si>
  <si>
    <t>Mpumalanga: Nkomazi (MP324) - Table A7 Budgeted Cash Flows ( All ) for 4th Quarter ended 30 June 2022 (Figures Finalised as at 2022/08/09)</t>
  </si>
  <si>
    <t>Mpumalanga: Bushbuckridge (MP325) - Table A7 Budgeted Cash Flows ( All ) for 4th Quarter ended 30 June 2022 (Figures Finalised as at 2022/08/09)</t>
  </si>
  <si>
    <t>Mpumalanga: City of Mbombela (MP326) - Table A7 Budgeted Cash Flows ( All ) for 4th Quarter ended 30 June 2022 (Figures Finalised as at 2022/08/09)</t>
  </si>
  <si>
    <t>Mpumalanga: Ehlanzeni (DC32) - Table A7 Budgeted Cash Flows ( All ) for 4th Quarter ended 30 June 2022 (Figures Finalised as at 2022/08/09)</t>
  </si>
  <si>
    <t>Summary - Table A7 Budgeted Cash Flows ( All ) for 4th Quarter ended 30 June 2022 (Figures Finalised as at 2022/08/09)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</si>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</sst>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5" fontId="2" fillId="0" borderId="12" xfId="0" applyNumberFormat="1" applyFont="1" applyFill="1" applyBorder="1" applyAlignment="1" applyProtection="1">
      <alignment horizontal="center"/>
    </xf>
    <xf numFmtId="165" fontId="2" fillId="0" borderId="13" xfId="0" applyNumberFormat="1" applyFont="1" applyFill="1" applyBorder="1" applyAlignment="1" applyProtection="1">
      <alignment horizontal="center"/>
    </xf>
    <xf numFmtId="165" fontId="2" fillId="0" borderId="14" xfId="0" applyNumberFormat="1" applyFont="1" applyFill="1" applyBorder="1" applyAlignment="1" applyProtection="1">
      <alignment horizontal="center"/>
    </xf>
    <xf numFmtId="165" fontId="2" fillId="0" borderId="2" xfId="0" applyNumberFormat="1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/>
    </xf>
    <xf numFmtId="165" fontId="3" fillId="0" borderId="15" xfId="0" applyNumberFormat="1" applyFont="1" applyFill="1" applyBorder="1" applyProtection="1"/>
    <xf numFmtId="165" fontId="3" fillId="0" borderId="16" xfId="0" applyNumberFormat="1" applyFont="1" applyFill="1" applyBorder="1" applyProtection="1"/>
    <xf numFmtId="165" fontId="3" fillId="0" borderId="11" xfId="0" applyNumberFormat="1" applyFont="1" applyFill="1" applyBorder="1" applyProtection="1"/>
    <xf numFmtId="165" fontId="3" fillId="0" borderId="0" xfId="0" applyNumberFormat="1" applyFont="1" applyFill="1" applyBorder="1" applyProtection="1"/>
    <xf numFmtId="165" fontId="3" fillId="0" borderId="17" xfId="0" applyNumberFormat="1" applyFont="1" applyFill="1" applyBorder="1" applyProtection="1"/>
    <xf numFmtId="0" fontId="3" fillId="0" borderId="11" xfId="0" applyFont="1" applyFill="1" applyBorder="1" applyAlignment="1" applyProtection="1">
      <alignment horizontal="left" indent="1"/>
    </xf>
    <xf numFmtId="0" fontId="2" fillId="0" borderId="18" xfId="0" applyFont="1" applyFill="1" applyBorder="1" applyProtection="1"/>
    <xf numFmtId="0" fontId="3" fillId="0" borderId="19" xfId="0" applyFont="1" applyFill="1" applyBorder="1" applyAlignment="1" applyProtection="1">
      <alignment horizontal="center"/>
    </xf>
    <xf numFmtId="165" fontId="2" fillId="0" borderId="19" xfId="0" applyNumberFormat="1" applyFont="1" applyFill="1" applyBorder="1" applyProtection="1"/>
    <xf numFmtId="165" fontId="2" fillId="0" borderId="20" xfId="0" applyNumberFormat="1" applyFont="1" applyFill="1" applyBorder="1" applyProtection="1"/>
    <xf numFmtId="165" fontId="2" fillId="0" borderId="18" xfId="0" applyNumberFormat="1" applyFont="1" applyFill="1" applyBorder="1" applyProtection="1"/>
    <xf numFmtId="165" fontId="2" fillId="0" borderId="21" xfId="0" applyNumberFormat="1" applyFont="1" applyFill="1" applyBorder="1" applyProtection="1"/>
    <xf numFmtId="165" fontId="2" fillId="0" borderId="22" xfId="0" applyNumberFormat="1" applyFont="1" applyFill="1" applyBorder="1" applyProtection="1"/>
    <xf numFmtId="0" fontId="3" fillId="0" borderId="11" xfId="0" applyFont="1" applyFill="1" applyBorder="1" applyProtection="1"/>
    <xf numFmtId="165" fontId="2" fillId="0" borderId="15" xfId="0" applyNumberFormat="1" applyFont="1" applyFill="1" applyBorder="1" applyProtection="1"/>
    <xf numFmtId="165" fontId="2" fillId="0" borderId="16" xfId="0" applyNumberFormat="1" applyFont="1" applyFill="1" applyBorder="1" applyProtection="1"/>
    <xf numFmtId="165" fontId="2" fillId="0" borderId="11" xfId="0" applyNumberFormat="1" applyFont="1" applyFill="1" applyBorder="1" applyProtection="1"/>
    <xf numFmtId="165" fontId="2" fillId="0" borderId="0" xfId="0" applyNumberFormat="1" applyFont="1" applyFill="1" applyBorder="1" applyProtection="1"/>
    <xf numFmtId="165" fontId="2" fillId="0" borderId="17" xfId="0" applyNumberFormat="1" applyFont="1" applyFill="1" applyBorder="1" applyProtection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5" fontId="2" fillId="0" borderId="9" xfId="0" applyNumberFormat="1" applyFont="1" applyFill="1" applyBorder="1" applyProtection="1"/>
    <xf numFmtId="165" fontId="2" fillId="0" borderId="10" xfId="0" applyNumberFormat="1" applyFont="1" applyFill="1" applyBorder="1" applyProtection="1"/>
    <xf numFmtId="165" fontId="2" fillId="0" borderId="8" xfId="0" applyNumberFormat="1" applyFont="1" applyFill="1" applyBorder="1" applyProtection="1"/>
    <xf numFmtId="165" fontId="2" fillId="0" borderId="1" xfId="0" applyNumberFormat="1" applyFont="1" applyFill="1" applyBorder="1" applyProtection="1"/>
    <xf numFmtId="165" fontId="2" fillId="0" borderId="23" xfId="0" applyNumberFormat="1" applyFont="1" applyFill="1" applyBorder="1" applyProtection="1"/>
    <xf numFmtId="0" fontId="3" fillId="0" borderId="0" xfId="0" applyFont="1" applyProtection="1"/>
    <xf numFmtId="0" fontId="2" fillId="0" borderId="1" xfId="0" applyFont="1" applyBorder="1" applyAlignment="1" applyProtection="1"/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805026853</v>
      </c>
      <c r="D6" s="19">
        <v>505447665</v>
      </c>
      <c r="E6" s="20">
        <v>1479584175</v>
      </c>
      <c r="F6" s="21">
        <v>2809796067</v>
      </c>
      <c r="G6" s="19">
        <v>2940509414</v>
      </c>
      <c r="H6" s="20">
        <v>2940509414</v>
      </c>
      <c r="I6" s="22">
        <v>2674812372</v>
      </c>
      <c r="J6" s="23">
        <v>3178706163</v>
      </c>
      <c r="K6" s="19">
        <v>3250036367</v>
      </c>
      <c r="L6" s="20">
        <v>3428366396</v>
      </c>
    </row>
    <row r="7" spans="1:12" ht="13.5" x14ac:dyDescent="0.25">
      <c r="A7" s="24" t="s">
        <v>22</v>
      </c>
      <c r="B7" s="18" t="s">
        <v>19</v>
      </c>
      <c r="C7" s="19">
        <v>1667994431</v>
      </c>
      <c r="D7" s="19">
        <v>1783213538</v>
      </c>
      <c r="E7" s="20">
        <v>3710824388</v>
      </c>
      <c r="F7" s="21">
        <v>7685845706</v>
      </c>
      <c r="G7" s="19">
        <v>7842607495</v>
      </c>
      <c r="H7" s="20">
        <v>7842607495</v>
      </c>
      <c r="I7" s="22">
        <v>6046627083</v>
      </c>
      <c r="J7" s="23">
        <v>8349218340</v>
      </c>
      <c r="K7" s="19">
        <v>8768072316</v>
      </c>
      <c r="L7" s="20">
        <v>9161416864</v>
      </c>
    </row>
    <row r="8" spans="1:12" ht="13.5" x14ac:dyDescent="0.25">
      <c r="A8" s="24" t="s">
        <v>23</v>
      </c>
      <c r="B8" s="18" t="s">
        <v>19</v>
      </c>
      <c r="C8" s="19">
        <v>1457430566</v>
      </c>
      <c r="D8" s="19">
        <v>1338099920</v>
      </c>
      <c r="E8" s="20">
        <v>3192931969</v>
      </c>
      <c r="F8" s="21">
        <v>745097016</v>
      </c>
      <c r="G8" s="19">
        <v>1033939802</v>
      </c>
      <c r="H8" s="20">
        <v>1033939802</v>
      </c>
      <c r="I8" s="22">
        <v>4622501690</v>
      </c>
      <c r="J8" s="23">
        <v>1644383752</v>
      </c>
      <c r="K8" s="19">
        <v>1620830398</v>
      </c>
      <c r="L8" s="20">
        <v>1821729907</v>
      </c>
    </row>
    <row r="9" spans="1:12" ht="13.5" x14ac:dyDescent="0.25">
      <c r="A9" s="24" t="s">
        <v>24</v>
      </c>
      <c r="B9" s="18" t="s">
        <v>25</v>
      </c>
      <c r="C9" s="19">
        <v>2154043632</v>
      </c>
      <c r="D9" s="19">
        <v>2672518479</v>
      </c>
      <c r="E9" s="20">
        <v>4131462595</v>
      </c>
      <c r="F9" s="21">
        <v>6631814874</v>
      </c>
      <c r="G9" s="19">
        <v>6933384209</v>
      </c>
      <c r="H9" s="20">
        <v>6933384209</v>
      </c>
      <c r="I9" s="22">
        <v>4436078601</v>
      </c>
      <c r="J9" s="23">
        <v>7441406549</v>
      </c>
      <c r="K9" s="19">
        <v>7958672375</v>
      </c>
      <c r="L9" s="20">
        <v>8521062647</v>
      </c>
    </row>
    <row r="10" spans="1:12" ht="13.5" x14ac:dyDescent="0.25">
      <c r="A10" s="24" t="s">
        <v>26</v>
      </c>
      <c r="B10" s="18" t="s">
        <v>25</v>
      </c>
      <c r="C10" s="19">
        <v>522164363</v>
      </c>
      <c r="D10" s="19">
        <v>897644126</v>
      </c>
      <c r="E10" s="20">
        <v>1427810527</v>
      </c>
      <c r="F10" s="21">
        <v>2868599929</v>
      </c>
      <c r="G10" s="19">
        <v>3101773401</v>
      </c>
      <c r="H10" s="20">
        <v>3101773401</v>
      </c>
      <c r="I10" s="22">
        <v>2573980519</v>
      </c>
      <c r="J10" s="23">
        <v>3481218300</v>
      </c>
      <c r="K10" s="19">
        <v>3353960634</v>
      </c>
      <c r="L10" s="20">
        <v>3471352984</v>
      </c>
    </row>
    <row r="11" spans="1:12" ht="13.5" x14ac:dyDescent="0.25">
      <c r="A11" s="24" t="s">
        <v>27</v>
      </c>
      <c r="B11" s="18" t="s">
        <v>19</v>
      </c>
      <c r="C11" s="19">
        <v>26665830</v>
      </c>
      <c r="D11" s="19">
        <v>20991948</v>
      </c>
      <c r="E11" s="20">
        <v>10556135</v>
      </c>
      <c r="F11" s="21">
        <v>99194223</v>
      </c>
      <c r="G11" s="19">
        <v>103227968</v>
      </c>
      <c r="H11" s="20">
        <v>103227968</v>
      </c>
      <c r="I11" s="22">
        <v>16159308</v>
      </c>
      <c r="J11" s="23">
        <v>169151187</v>
      </c>
      <c r="K11" s="19">
        <v>174564572</v>
      </c>
      <c r="L11" s="20">
        <v>179662904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185586</v>
      </c>
      <c r="G12" s="19">
        <v>185586</v>
      </c>
      <c r="H12" s="20">
        <v>185586</v>
      </c>
      <c r="I12" s="22">
        <v>153132</v>
      </c>
      <c r="J12" s="23">
        <v>387864</v>
      </c>
      <c r="K12" s="19">
        <v>409402</v>
      </c>
      <c r="L12" s="20">
        <v>432402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3730296173</v>
      </c>
      <c r="D14" s="19">
        <v>4229682887</v>
      </c>
      <c r="E14" s="20">
        <v>-6485981797</v>
      </c>
      <c r="F14" s="21">
        <v>-15911518097</v>
      </c>
      <c r="G14" s="19">
        <v>-16769712617</v>
      </c>
      <c r="H14" s="20">
        <v>-16769712617</v>
      </c>
      <c r="I14" s="22">
        <v>-13573016483</v>
      </c>
      <c r="J14" s="23">
        <v>-18899220081</v>
      </c>
      <c r="K14" s="19">
        <v>-20017104337</v>
      </c>
      <c r="L14" s="20">
        <v>-21316331932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-484409010</v>
      </c>
      <c r="G15" s="19">
        <v>-520746387</v>
      </c>
      <c r="H15" s="20">
        <v>-520746387</v>
      </c>
      <c r="I15" s="22">
        <v>-1349716</v>
      </c>
      <c r="J15" s="23">
        <v>-643392383</v>
      </c>
      <c r="K15" s="19">
        <v>-665570815</v>
      </c>
      <c r="L15" s="20">
        <v>-690465428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-20943729</v>
      </c>
      <c r="G16" s="19">
        <v>-25723287</v>
      </c>
      <c r="H16" s="20">
        <v>-25723287</v>
      </c>
      <c r="I16" s="22">
        <v>0</v>
      </c>
      <c r="J16" s="23">
        <v>-16731897</v>
      </c>
      <c r="K16" s="19">
        <v>-6466830</v>
      </c>
      <c r="L16" s="20">
        <v>-6600266</v>
      </c>
    </row>
    <row r="17" spans="1:12" ht="13.5" x14ac:dyDescent="0.25">
      <c r="A17" s="25" t="s">
        <v>33</v>
      </c>
      <c r="B17" s="26" t="s">
        <v>19</v>
      </c>
      <c r="C17" s="27">
        <f>SUM(C6:C16)</f>
        <v>10363621848</v>
      </c>
      <c r="D17" s="27">
        <f t="shared" ref="D17:L17" si="0">SUM(D6:D16)</f>
        <v>11447598563</v>
      </c>
      <c r="E17" s="28">
        <f t="shared" si="0"/>
        <v>7467187992</v>
      </c>
      <c r="F17" s="29">
        <f t="shared" si="0"/>
        <v>4423662565</v>
      </c>
      <c r="G17" s="27">
        <f t="shared" si="0"/>
        <v>4639445584</v>
      </c>
      <c r="H17" s="30">
        <f t="shared" si="0"/>
        <v>4639445584</v>
      </c>
      <c r="I17" s="29">
        <f t="shared" si="0"/>
        <v>6795946506</v>
      </c>
      <c r="J17" s="31">
        <f t="shared" si="0"/>
        <v>4705127794</v>
      </c>
      <c r="K17" s="27">
        <f t="shared" si="0"/>
        <v>4437404082</v>
      </c>
      <c r="L17" s="28">
        <f t="shared" si="0"/>
        <v>4570626478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6153072</v>
      </c>
      <c r="D21" s="19">
        <v>3180973</v>
      </c>
      <c r="E21" s="20">
        <v>4344046</v>
      </c>
      <c r="F21" s="38">
        <v>8405830</v>
      </c>
      <c r="G21" s="39">
        <v>9362275</v>
      </c>
      <c r="H21" s="40">
        <v>9362275</v>
      </c>
      <c r="I21" s="22">
        <v>6787454</v>
      </c>
      <c r="J21" s="41">
        <v>9180746</v>
      </c>
      <c r="K21" s="39">
        <v>9592078</v>
      </c>
      <c r="L21" s="40">
        <v>10029521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-22456886</v>
      </c>
      <c r="D23" s="19">
        <v>21603991</v>
      </c>
      <c r="E23" s="20">
        <v>-9367056</v>
      </c>
      <c r="F23" s="38">
        <v>50863428</v>
      </c>
      <c r="G23" s="39">
        <v>0</v>
      </c>
      <c r="H23" s="40">
        <v>0</v>
      </c>
      <c r="I23" s="22">
        <v>49900242</v>
      </c>
      <c r="J23" s="41">
        <v>6256663</v>
      </c>
      <c r="K23" s="39">
        <v>5950397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16266227</v>
      </c>
      <c r="D24" s="19">
        <v>-8111839</v>
      </c>
      <c r="E24" s="20">
        <v>-700810</v>
      </c>
      <c r="F24" s="21">
        <v>-61838216</v>
      </c>
      <c r="G24" s="19">
        <v>-290612</v>
      </c>
      <c r="H24" s="20">
        <v>-290612</v>
      </c>
      <c r="I24" s="22">
        <v>3672327</v>
      </c>
      <c r="J24" s="23">
        <v>-3990271</v>
      </c>
      <c r="K24" s="19">
        <v>-48759</v>
      </c>
      <c r="L24" s="20">
        <v>-2190439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-734703757</v>
      </c>
      <c r="D26" s="19">
        <v>-572366298</v>
      </c>
      <c r="E26" s="20">
        <v>-2289792951</v>
      </c>
      <c r="F26" s="21">
        <v>-3793935758</v>
      </c>
      <c r="G26" s="19">
        <v>-4348775667</v>
      </c>
      <c r="H26" s="20">
        <v>-4348775667</v>
      </c>
      <c r="I26" s="22">
        <v>-2780813359</v>
      </c>
      <c r="J26" s="23">
        <v>-4461401968</v>
      </c>
      <c r="K26" s="19">
        <v>-3368510645</v>
      </c>
      <c r="L26" s="20">
        <v>-3547569752</v>
      </c>
    </row>
    <row r="27" spans="1:12" ht="13.5" x14ac:dyDescent="0.25">
      <c r="A27" s="25" t="s">
        <v>40</v>
      </c>
      <c r="B27" s="26" t="s">
        <v>19</v>
      </c>
      <c r="C27" s="27">
        <f>SUM(C21:C26)</f>
        <v>-734741344</v>
      </c>
      <c r="D27" s="27">
        <f t="shared" ref="D27:L27" si="1">SUM(D21:D26)</f>
        <v>-555693173</v>
      </c>
      <c r="E27" s="28">
        <f t="shared" si="1"/>
        <v>-2295516771</v>
      </c>
      <c r="F27" s="29">
        <f t="shared" si="1"/>
        <v>-3796504716</v>
      </c>
      <c r="G27" s="27">
        <f t="shared" si="1"/>
        <v>-4339704004</v>
      </c>
      <c r="H27" s="28">
        <f t="shared" si="1"/>
        <v>-4339704004</v>
      </c>
      <c r="I27" s="30">
        <f t="shared" si="1"/>
        <v>-2720453336</v>
      </c>
      <c r="J27" s="31">
        <f t="shared" si="1"/>
        <v>-4449954830</v>
      </c>
      <c r="K27" s="27">
        <f t="shared" si="1"/>
        <v>-3353016929</v>
      </c>
      <c r="L27" s="28">
        <f t="shared" si="1"/>
        <v>-3539730670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155000000</v>
      </c>
      <c r="D32" s="19">
        <v>0</v>
      </c>
      <c r="E32" s="20">
        <v>20222</v>
      </c>
      <c r="F32" s="21">
        <v>200000000</v>
      </c>
      <c r="G32" s="19">
        <v>200000000</v>
      </c>
      <c r="H32" s="20">
        <v>200000000</v>
      </c>
      <c r="I32" s="22">
        <v>200000000</v>
      </c>
      <c r="J32" s="23">
        <v>191000000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-63914</v>
      </c>
      <c r="D33" s="19">
        <v>-41246</v>
      </c>
      <c r="E33" s="20">
        <v>171062</v>
      </c>
      <c r="F33" s="21">
        <v>-1037710</v>
      </c>
      <c r="G33" s="39">
        <v>-1116686</v>
      </c>
      <c r="H33" s="40">
        <v>-1116686</v>
      </c>
      <c r="I33" s="42">
        <v>-10857886</v>
      </c>
      <c r="J33" s="23">
        <v>43907849</v>
      </c>
      <c r="K33" s="19">
        <v>41726223</v>
      </c>
      <c r="L33" s="20">
        <v>39653380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647818</v>
      </c>
      <c r="D35" s="19">
        <v>-6561396</v>
      </c>
      <c r="E35" s="20">
        <v>-25550457</v>
      </c>
      <c r="F35" s="21">
        <v>-13330479</v>
      </c>
      <c r="G35" s="19">
        <v>-23353366</v>
      </c>
      <c r="H35" s="20">
        <v>-23353366</v>
      </c>
      <c r="I35" s="22">
        <v>-54519920</v>
      </c>
      <c r="J35" s="23">
        <v>-163505528</v>
      </c>
      <c r="K35" s="19">
        <v>-158133600</v>
      </c>
      <c r="L35" s="20">
        <v>-152893955</v>
      </c>
    </row>
    <row r="36" spans="1:12" ht="13.5" x14ac:dyDescent="0.25">
      <c r="A36" s="25" t="s">
        <v>46</v>
      </c>
      <c r="B36" s="26" t="s">
        <v>19</v>
      </c>
      <c r="C36" s="27">
        <f>SUM(C31:C35)</f>
        <v>155583904</v>
      </c>
      <c r="D36" s="27">
        <f t="shared" ref="D36:L36" si="2">SUM(D31:D35)</f>
        <v>-6602642</v>
      </c>
      <c r="E36" s="28">
        <f t="shared" si="2"/>
        <v>-25359173</v>
      </c>
      <c r="F36" s="29">
        <f t="shared" si="2"/>
        <v>185631811</v>
      </c>
      <c r="G36" s="27">
        <f t="shared" si="2"/>
        <v>175529948</v>
      </c>
      <c r="H36" s="28">
        <f t="shared" si="2"/>
        <v>175529948</v>
      </c>
      <c r="I36" s="30">
        <f t="shared" si="2"/>
        <v>134622194</v>
      </c>
      <c r="J36" s="31">
        <f t="shared" si="2"/>
        <v>71402321</v>
      </c>
      <c r="K36" s="27">
        <f t="shared" si="2"/>
        <v>-116407377</v>
      </c>
      <c r="L36" s="28">
        <f t="shared" si="2"/>
        <v>-113240575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9784464408</v>
      </c>
      <c r="D38" s="33">
        <f t="shared" ref="D38:L38" si="3">+D17+D27+D36</f>
        <v>10885302748</v>
      </c>
      <c r="E38" s="34">
        <f t="shared" si="3"/>
        <v>5146312048</v>
      </c>
      <c r="F38" s="35">
        <f t="shared" si="3"/>
        <v>812789660</v>
      </c>
      <c r="G38" s="33">
        <f t="shared" si="3"/>
        <v>475271528</v>
      </c>
      <c r="H38" s="34">
        <f t="shared" si="3"/>
        <v>475271528</v>
      </c>
      <c r="I38" s="36">
        <f t="shared" si="3"/>
        <v>4210115364</v>
      </c>
      <c r="J38" s="37">
        <f t="shared" si="3"/>
        <v>326575285</v>
      </c>
      <c r="K38" s="33">
        <f t="shared" si="3"/>
        <v>967979776</v>
      </c>
      <c r="L38" s="34">
        <f t="shared" si="3"/>
        <v>917655233</v>
      </c>
    </row>
    <row r="39" spans="1:12" ht="13.5" x14ac:dyDescent="0.25">
      <c r="A39" s="24" t="s">
        <v>48</v>
      </c>
      <c r="B39" s="18" t="s">
        <v>49</v>
      </c>
      <c r="C39" s="33">
        <v>1231980047</v>
      </c>
      <c r="D39" s="33">
        <v>1016999615</v>
      </c>
      <c r="E39" s="34">
        <v>206821532</v>
      </c>
      <c r="F39" s="35">
        <v>2428453843</v>
      </c>
      <c r="G39" s="33">
        <v>2543122880</v>
      </c>
      <c r="H39" s="34">
        <v>2543122880</v>
      </c>
      <c r="I39" s="36">
        <v>1647627844</v>
      </c>
      <c r="J39" s="37">
        <v>2437678644</v>
      </c>
      <c r="K39" s="33">
        <v>2019349314</v>
      </c>
      <c r="L39" s="34">
        <v>1914127555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11016444455</v>
      </c>
      <c r="D40" s="45">
        <f t="shared" si="4"/>
        <v>11902302363</v>
      </c>
      <c r="E40" s="46">
        <f t="shared" si="4"/>
        <v>5353133580</v>
      </c>
      <c r="F40" s="47">
        <f t="shared" si="4"/>
        <v>3241243503</v>
      </c>
      <c r="G40" s="45">
        <f t="shared" si="4"/>
        <v>3018394408</v>
      </c>
      <c r="H40" s="46">
        <f t="shared" si="4"/>
        <v>3018394408</v>
      </c>
      <c r="I40" s="48">
        <v>7173236857</v>
      </c>
      <c r="J40" s="49">
        <f>+J38+J39</f>
        <v>2764253929</v>
      </c>
      <c r="K40" s="45">
        <f>+K38+K39</f>
        <v>2987329090</v>
      </c>
      <c r="L40" s="46">
        <f>+L38+L39</f>
        <v>2831782788</v>
      </c>
    </row>
    <row r="41" spans="1:12" ht="13.5" x14ac:dyDescent="0.25">
      <c r="A41" s="50" t="s">
        <v>71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52695057</v>
      </c>
      <c r="E6" s="20">
        <v>50826370</v>
      </c>
      <c r="F6" s="21">
        <v>68668341</v>
      </c>
      <c r="G6" s="19">
        <v>68668341</v>
      </c>
      <c r="H6" s="20">
        <v>68668341</v>
      </c>
      <c r="I6" s="22">
        <v>97946698</v>
      </c>
      <c r="J6" s="23">
        <v>79014086</v>
      </c>
      <c r="K6" s="19">
        <v>79089699</v>
      </c>
      <c r="L6" s="20">
        <v>79089699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42255949</v>
      </c>
      <c r="E7" s="20">
        <v>51679073</v>
      </c>
      <c r="F7" s="21">
        <v>75831979</v>
      </c>
      <c r="G7" s="19">
        <v>75831979</v>
      </c>
      <c r="H7" s="20">
        <v>75831979</v>
      </c>
      <c r="I7" s="22">
        <v>51221188</v>
      </c>
      <c r="J7" s="23">
        <v>87437643</v>
      </c>
      <c r="K7" s="19">
        <v>87521315</v>
      </c>
      <c r="L7" s="20">
        <v>87521315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4823944</v>
      </c>
      <c r="E8" s="20">
        <v>-833062314</v>
      </c>
      <c r="F8" s="21">
        <v>3100000</v>
      </c>
      <c r="G8" s="19">
        <v>3100000</v>
      </c>
      <c r="H8" s="20">
        <v>3100000</v>
      </c>
      <c r="I8" s="22">
        <v>-811733152</v>
      </c>
      <c r="J8" s="23">
        <v>876130</v>
      </c>
      <c r="K8" s="19">
        <v>882683</v>
      </c>
      <c r="L8" s="20">
        <v>888840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316061034</v>
      </c>
      <c r="E9" s="20">
        <v>398244160</v>
      </c>
      <c r="F9" s="21">
        <v>354716000</v>
      </c>
      <c r="G9" s="19">
        <v>354716000</v>
      </c>
      <c r="H9" s="20">
        <v>354716000</v>
      </c>
      <c r="I9" s="22">
        <v>350280549</v>
      </c>
      <c r="J9" s="23">
        <v>392462000</v>
      </c>
      <c r="K9" s="19">
        <v>417844000</v>
      </c>
      <c r="L9" s="20">
        <v>447905000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282072000</v>
      </c>
      <c r="E10" s="20">
        <v>344061500</v>
      </c>
      <c r="F10" s="21">
        <v>313076000</v>
      </c>
      <c r="G10" s="19">
        <v>313076000</v>
      </c>
      <c r="H10" s="20">
        <v>313076000</v>
      </c>
      <c r="I10" s="22">
        <v>432076000</v>
      </c>
      <c r="J10" s="23">
        <v>337593000</v>
      </c>
      <c r="K10" s="19">
        <v>336242000</v>
      </c>
      <c r="L10" s="20">
        <v>344296000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25868969</v>
      </c>
      <c r="K11" s="19">
        <v>25893724</v>
      </c>
      <c r="L11" s="20">
        <v>25893724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-1008483</v>
      </c>
      <c r="E14" s="20">
        <v>0</v>
      </c>
      <c r="F14" s="21">
        <v>0</v>
      </c>
      <c r="G14" s="19">
        <v>-206496866</v>
      </c>
      <c r="H14" s="20">
        <v>-206496866</v>
      </c>
      <c r="I14" s="22">
        <v>-129974009</v>
      </c>
      <c r="J14" s="23">
        <v>-588485310</v>
      </c>
      <c r="K14" s="19">
        <v>-611541775</v>
      </c>
      <c r="L14" s="20">
        <v>-607943882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-1794407</v>
      </c>
      <c r="K15" s="19">
        <v>-1796123</v>
      </c>
      <c r="L15" s="20">
        <v>-1796123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-2090000</v>
      </c>
      <c r="H16" s="20">
        <v>-2090000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696899501</v>
      </c>
      <c r="E17" s="28">
        <f t="shared" si="0"/>
        <v>11748789</v>
      </c>
      <c r="F17" s="29">
        <f t="shared" si="0"/>
        <v>815392320</v>
      </c>
      <c r="G17" s="27">
        <f t="shared" si="0"/>
        <v>606805454</v>
      </c>
      <c r="H17" s="30">
        <f t="shared" si="0"/>
        <v>606805454</v>
      </c>
      <c r="I17" s="29">
        <f t="shared" si="0"/>
        <v>-10182726</v>
      </c>
      <c r="J17" s="31">
        <f t="shared" si="0"/>
        <v>332972111</v>
      </c>
      <c r="K17" s="27">
        <f t="shared" si="0"/>
        <v>334135523</v>
      </c>
      <c r="L17" s="28">
        <f t="shared" si="0"/>
        <v>375854573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1825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543183</v>
      </c>
      <c r="D24" s="19">
        <v>-650312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-812662</v>
      </c>
      <c r="K24" s="19">
        <v>-48759</v>
      </c>
      <c r="L24" s="20">
        <v>-51686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-174461243</v>
      </c>
      <c r="E26" s="20">
        <v>-397182996</v>
      </c>
      <c r="F26" s="21">
        <v>0</v>
      </c>
      <c r="G26" s="19">
        <v>-348387526</v>
      </c>
      <c r="H26" s="20">
        <v>-348387526</v>
      </c>
      <c r="I26" s="22">
        <v>-84856372</v>
      </c>
      <c r="J26" s="23">
        <v>-295607700</v>
      </c>
      <c r="K26" s="19">
        <v>-101614719</v>
      </c>
      <c r="L26" s="20">
        <v>-101614719</v>
      </c>
    </row>
    <row r="27" spans="1:12" ht="13.5" x14ac:dyDescent="0.25">
      <c r="A27" s="25" t="s">
        <v>40</v>
      </c>
      <c r="B27" s="26" t="s">
        <v>19</v>
      </c>
      <c r="C27" s="27">
        <f>SUM(C21:C26)</f>
        <v>545008</v>
      </c>
      <c r="D27" s="27">
        <f t="shared" ref="D27:L27" si="1">SUM(D21:D26)</f>
        <v>-175111555</v>
      </c>
      <c r="E27" s="28">
        <f t="shared" si="1"/>
        <v>-397182996</v>
      </c>
      <c r="F27" s="29">
        <f t="shared" si="1"/>
        <v>0</v>
      </c>
      <c r="G27" s="27">
        <f t="shared" si="1"/>
        <v>-348387526</v>
      </c>
      <c r="H27" s="28">
        <f t="shared" si="1"/>
        <v>-348387526</v>
      </c>
      <c r="I27" s="30">
        <f t="shared" si="1"/>
        <v>-84856372</v>
      </c>
      <c r="J27" s="31">
        <f t="shared" si="1"/>
        <v>-296420362</v>
      </c>
      <c r="K27" s="27">
        <f t="shared" si="1"/>
        <v>-101663478</v>
      </c>
      <c r="L27" s="28">
        <f t="shared" si="1"/>
        <v>-101666405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545008</v>
      </c>
      <c r="D38" s="33">
        <f t="shared" ref="D38:L38" si="3">+D17+D27+D36</f>
        <v>521787946</v>
      </c>
      <c r="E38" s="34">
        <f t="shared" si="3"/>
        <v>-385434207</v>
      </c>
      <c r="F38" s="35">
        <f t="shared" si="3"/>
        <v>815392320</v>
      </c>
      <c r="G38" s="33">
        <f t="shared" si="3"/>
        <v>258417928</v>
      </c>
      <c r="H38" s="34">
        <f t="shared" si="3"/>
        <v>258417928</v>
      </c>
      <c r="I38" s="36">
        <f t="shared" si="3"/>
        <v>-95039098</v>
      </c>
      <c r="J38" s="37">
        <f t="shared" si="3"/>
        <v>36551749</v>
      </c>
      <c r="K38" s="33">
        <f t="shared" si="3"/>
        <v>232472045</v>
      </c>
      <c r="L38" s="34">
        <f t="shared" si="3"/>
        <v>274188168</v>
      </c>
    </row>
    <row r="39" spans="1:12" ht="13.5" x14ac:dyDescent="0.25">
      <c r="A39" s="24" t="s">
        <v>48</v>
      </c>
      <c r="B39" s="18" t="s">
        <v>49</v>
      </c>
      <c r="C39" s="33">
        <v>19910484</v>
      </c>
      <c r="D39" s="33">
        <v>19260818</v>
      </c>
      <c r="E39" s="34">
        <v>101325597</v>
      </c>
      <c r="F39" s="35">
        <v>5143302</v>
      </c>
      <c r="G39" s="33">
        <v>5143302</v>
      </c>
      <c r="H39" s="34">
        <v>5143302</v>
      </c>
      <c r="I39" s="36">
        <v>0</v>
      </c>
      <c r="J39" s="37">
        <v>-1744971</v>
      </c>
      <c r="K39" s="33">
        <v>8632282</v>
      </c>
      <c r="L39" s="34">
        <v>8869822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20455492</v>
      </c>
      <c r="D40" s="45">
        <f t="shared" si="4"/>
        <v>541048764</v>
      </c>
      <c r="E40" s="46">
        <f t="shared" si="4"/>
        <v>-284108610</v>
      </c>
      <c r="F40" s="47">
        <f t="shared" si="4"/>
        <v>820535622</v>
      </c>
      <c r="G40" s="45">
        <f t="shared" si="4"/>
        <v>263561230</v>
      </c>
      <c r="H40" s="46">
        <f t="shared" si="4"/>
        <v>263561230</v>
      </c>
      <c r="I40" s="48">
        <v>-95039098</v>
      </c>
      <c r="J40" s="49">
        <f>+J38+J39</f>
        <v>34806778</v>
      </c>
      <c r="K40" s="45">
        <f>+K38+K39</f>
        <v>241104327</v>
      </c>
      <c r="L40" s="46">
        <f>+L38+L39</f>
        <v>283057990</v>
      </c>
    </row>
    <row r="41" spans="1:12" ht="13.5" x14ac:dyDescent="0.25">
      <c r="A41" s="50" t="s">
        <v>71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118519450</v>
      </c>
      <c r="F6" s="21">
        <v>0</v>
      </c>
      <c r="G6" s="19">
        <v>132029800</v>
      </c>
      <c r="H6" s="20">
        <v>132029800</v>
      </c>
      <c r="I6" s="22">
        <v>141228783</v>
      </c>
      <c r="J6" s="23">
        <v>133248312</v>
      </c>
      <c r="K6" s="19">
        <v>128671238</v>
      </c>
      <c r="L6" s="20">
        <v>134461444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601825300</v>
      </c>
      <c r="F7" s="21">
        <v>0</v>
      </c>
      <c r="G7" s="19">
        <v>418130164</v>
      </c>
      <c r="H7" s="20">
        <v>418130164</v>
      </c>
      <c r="I7" s="22">
        <v>360887088</v>
      </c>
      <c r="J7" s="23">
        <v>385212999</v>
      </c>
      <c r="K7" s="19">
        <v>347976672</v>
      </c>
      <c r="L7" s="20">
        <v>363635624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243670648</v>
      </c>
      <c r="F8" s="21">
        <v>0</v>
      </c>
      <c r="G8" s="19">
        <v>17686430</v>
      </c>
      <c r="H8" s="20">
        <v>17686430</v>
      </c>
      <c r="I8" s="22">
        <v>190522112</v>
      </c>
      <c r="J8" s="23">
        <v>95675408</v>
      </c>
      <c r="K8" s="19">
        <v>-71832571</v>
      </c>
      <c r="L8" s="20">
        <v>22884715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204875405</v>
      </c>
      <c r="H9" s="20">
        <v>204875405</v>
      </c>
      <c r="I9" s="22">
        <v>287181000</v>
      </c>
      <c r="J9" s="23">
        <v>228686000</v>
      </c>
      <c r="K9" s="19">
        <v>332480006</v>
      </c>
      <c r="L9" s="20">
        <v>249491852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199068571</v>
      </c>
      <c r="H10" s="20">
        <v>199068571</v>
      </c>
      <c r="I10" s="22">
        <v>82913287</v>
      </c>
      <c r="J10" s="23">
        <v>295055000</v>
      </c>
      <c r="K10" s="19">
        <v>308037420</v>
      </c>
      <c r="L10" s="20">
        <v>321899104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300000</v>
      </c>
      <c r="H11" s="20">
        <v>300000</v>
      </c>
      <c r="I11" s="22">
        <v>32748</v>
      </c>
      <c r="J11" s="23">
        <v>931901</v>
      </c>
      <c r="K11" s="19">
        <v>972905</v>
      </c>
      <c r="L11" s="20">
        <v>1016686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-713217579</v>
      </c>
      <c r="F14" s="21">
        <v>0</v>
      </c>
      <c r="G14" s="19">
        <v>-705861253</v>
      </c>
      <c r="H14" s="20">
        <v>-705861253</v>
      </c>
      <c r="I14" s="22">
        <v>-190244087</v>
      </c>
      <c r="J14" s="23">
        <v>-838994835</v>
      </c>
      <c r="K14" s="19">
        <v>-941804475</v>
      </c>
      <c r="L14" s="20">
        <v>-984185676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-29900000</v>
      </c>
      <c r="H15" s="20">
        <v>-29900000</v>
      </c>
      <c r="I15" s="22">
        <v>0</v>
      </c>
      <c r="J15" s="23">
        <v>0</v>
      </c>
      <c r="K15" s="19">
        <v>-20880000</v>
      </c>
      <c r="L15" s="20">
        <v>-21819600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250797819</v>
      </c>
      <c r="F17" s="29">
        <f t="shared" si="0"/>
        <v>0</v>
      </c>
      <c r="G17" s="27">
        <f t="shared" si="0"/>
        <v>236329117</v>
      </c>
      <c r="H17" s="30">
        <f t="shared" si="0"/>
        <v>236329117</v>
      </c>
      <c r="I17" s="29">
        <f t="shared" si="0"/>
        <v>872520931</v>
      </c>
      <c r="J17" s="31">
        <f t="shared" si="0"/>
        <v>299814785</v>
      </c>
      <c r="K17" s="27">
        <f t="shared" si="0"/>
        <v>83621195</v>
      </c>
      <c r="L17" s="28">
        <f t="shared" si="0"/>
        <v>87384149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-1824046</v>
      </c>
      <c r="F21" s="38">
        <v>0</v>
      </c>
      <c r="G21" s="39">
        <v>952565</v>
      </c>
      <c r="H21" s="40">
        <v>952565</v>
      </c>
      <c r="I21" s="22">
        <v>1174126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-161885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-3442257</v>
      </c>
      <c r="F26" s="21">
        <v>0</v>
      </c>
      <c r="G26" s="19">
        <v>-237386259</v>
      </c>
      <c r="H26" s="20">
        <v>-237386259</v>
      </c>
      <c r="I26" s="22">
        <v>-306027188</v>
      </c>
      <c r="J26" s="23">
        <v>-297835249</v>
      </c>
      <c r="K26" s="19">
        <v>-320594300</v>
      </c>
      <c r="L26" s="20">
        <v>-324768654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-161885</v>
      </c>
      <c r="E27" s="28">
        <f t="shared" si="1"/>
        <v>-5266303</v>
      </c>
      <c r="F27" s="29">
        <f t="shared" si="1"/>
        <v>0</v>
      </c>
      <c r="G27" s="27">
        <f t="shared" si="1"/>
        <v>-236433694</v>
      </c>
      <c r="H27" s="28">
        <f t="shared" si="1"/>
        <v>-236433694</v>
      </c>
      <c r="I27" s="30">
        <f t="shared" si="1"/>
        <v>-304853062</v>
      </c>
      <c r="J27" s="31">
        <f t="shared" si="1"/>
        <v>-297835249</v>
      </c>
      <c r="K27" s="27">
        <f t="shared" si="1"/>
        <v>-320594300</v>
      </c>
      <c r="L27" s="28">
        <f t="shared" si="1"/>
        <v>-324768654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20222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20222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-161885</v>
      </c>
      <c r="E38" s="34">
        <f t="shared" si="3"/>
        <v>245551738</v>
      </c>
      <c r="F38" s="35">
        <f t="shared" si="3"/>
        <v>0</v>
      </c>
      <c r="G38" s="33">
        <f t="shared" si="3"/>
        <v>-104577</v>
      </c>
      <c r="H38" s="34">
        <f t="shared" si="3"/>
        <v>-104577</v>
      </c>
      <c r="I38" s="36">
        <f t="shared" si="3"/>
        <v>567667869</v>
      </c>
      <c r="J38" s="37">
        <f t="shared" si="3"/>
        <v>1979536</v>
      </c>
      <c r="K38" s="33">
        <f t="shared" si="3"/>
        <v>-236973105</v>
      </c>
      <c r="L38" s="34">
        <f t="shared" si="3"/>
        <v>-237384505</v>
      </c>
    </row>
    <row r="39" spans="1:12" ht="13.5" x14ac:dyDescent="0.25">
      <c r="A39" s="24" t="s">
        <v>48</v>
      </c>
      <c r="B39" s="18" t="s">
        <v>49</v>
      </c>
      <c r="C39" s="33">
        <v>-53987616</v>
      </c>
      <c r="D39" s="33">
        <v>24780245</v>
      </c>
      <c r="E39" s="34">
        <v>22015601</v>
      </c>
      <c r="F39" s="35">
        <v>70000977</v>
      </c>
      <c r="G39" s="33">
        <v>7861421</v>
      </c>
      <c r="H39" s="34">
        <v>7861421</v>
      </c>
      <c r="I39" s="36">
        <v>54331908</v>
      </c>
      <c r="J39" s="37">
        <v>1020000</v>
      </c>
      <c r="K39" s="33">
        <v>1064880</v>
      </c>
      <c r="L39" s="34">
        <v>1112800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-53987616</v>
      </c>
      <c r="D40" s="45">
        <f t="shared" si="4"/>
        <v>24618360</v>
      </c>
      <c r="E40" s="46">
        <f t="shared" si="4"/>
        <v>267567339</v>
      </c>
      <c r="F40" s="47">
        <f t="shared" si="4"/>
        <v>70000977</v>
      </c>
      <c r="G40" s="45">
        <f t="shared" si="4"/>
        <v>7756844</v>
      </c>
      <c r="H40" s="46">
        <f t="shared" si="4"/>
        <v>7756844</v>
      </c>
      <c r="I40" s="48">
        <v>628202888</v>
      </c>
      <c r="J40" s="49">
        <f>+J38+J39</f>
        <v>2999536</v>
      </c>
      <c r="K40" s="45">
        <f>+K38+K39</f>
        <v>-235908225</v>
      </c>
      <c r="L40" s="46">
        <f>+L38+L39</f>
        <v>-236271705</v>
      </c>
    </row>
    <row r="41" spans="1:12" ht="13.5" x14ac:dyDescent="0.25">
      <c r="A41" s="50" t="s">
        <v>71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44051099</v>
      </c>
      <c r="D6" s="19">
        <v>49266926</v>
      </c>
      <c r="E6" s="20">
        <v>55384737</v>
      </c>
      <c r="F6" s="21">
        <v>57331504</v>
      </c>
      <c r="G6" s="19">
        <v>60077290</v>
      </c>
      <c r="H6" s="20">
        <v>60077290</v>
      </c>
      <c r="I6" s="22">
        <v>58519628</v>
      </c>
      <c r="J6" s="23">
        <v>62622051</v>
      </c>
      <c r="K6" s="19">
        <v>65784127</v>
      </c>
      <c r="L6" s="20">
        <v>69148575</v>
      </c>
    </row>
    <row r="7" spans="1:12" ht="13.5" x14ac:dyDescent="0.25">
      <c r="A7" s="24" t="s">
        <v>22</v>
      </c>
      <c r="B7" s="18" t="s">
        <v>19</v>
      </c>
      <c r="C7" s="19">
        <v>79562427</v>
      </c>
      <c r="D7" s="19">
        <v>94166926</v>
      </c>
      <c r="E7" s="20">
        <v>109775519</v>
      </c>
      <c r="F7" s="21">
        <v>148876565</v>
      </c>
      <c r="G7" s="19">
        <v>124776109</v>
      </c>
      <c r="H7" s="20">
        <v>124776109</v>
      </c>
      <c r="I7" s="22">
        <v>122464365</v>
      </c>
      <c r="J7" s="23">
        <v>210202780</v>
      </c>
      <c r="K7" s="19">
        <v>217079334</v>
      </c>
      <c r="L7" s="20">
        <v>224490363</v>
      </c>
    </row>
    <row r="8" spans="1:12" ht="13.5" x14ac:dyDescent="0.25">
      <c r="A8" s="24" t="s">
        <v>23</v>
      </c>
      <c r="B8" s="18" t="s">
        <v>19</v>
      </c>
      <c r="C8" s="19">
        <v>17299504</v>
      </c>
      <c r="D8" s="19">
        <v>4071336</v>
      </c>
      <c r="E8" s="20">
        <v>3977178</v>
      </c>
      <c r="F8" s="21">
        <v>12089971</v>
      </c>
      <c r="G8" s="19">
        <v>34707046</v>
      </c>
      <c r="H8" s="20">
        <v>34707046</v>
      </c>
      <c r="I8" s="22">
        <v>19958760</v>
      </c>
      <c r="J8" s="23">
        <v>58858173</v>
      </c>
      <c r="K8" s="19">
        <v>57182305</v>
      </c>
      <c r="L8" s="20">
        <v>55526277</v>
      </c>
    </row>
    <row r="9" spans="1:12" ht="13.5" x14ac:dyDescent="0.25">
      <c r="A9" s="24" t="s">
        <v>24</v>
      </c>
      <c r="B9" s="18" t="s">
        <v>25</v>
      </c>
      <c r="C9" s="19">
        <v>100782605</v>
      </c>
      <c r="D9" s="19">
        <v>87471538</v>
      </c>
      <c r="E9" s="20">
        <v>128032769</v>
      </c>
      <c r="F9" s="21">
        <v>279301800</v>
      </c>
      <c r="G9" s="19">
        <v>279201800</v>
      </c>
      <c r="H9" s="20">
        <v>279201800</v>
      </c>
      <c r="I9" s="22">
        <v>97822008</v>
      </c>
      <c r="J9" s="23">
        <v>314410250</v>
      </c>
      <c r="K9" s="19">
        <v>340500325</v>
      </c>
      <c r="L9" s="20">
        <v>369192181</v>
      </c>
    </row>
    <row r="10" spans="1:12" ht="13.5" x14ac:dyDescent="0.25">
      <c r="A10" s="24" t="s">
        <v>26</v>
      </c>
      <c r="B10" s="18" t="s">
        <v>25</v>
      </c>
      <c r="C10" s="19">
        <v>112379610</v>
      </c>
      <c r="D10" s="19">
        <v>108336000</v>
      </c>
      <c r="E10" s="20">
        <v>158852000</v>
      </c>
      <c r="F10" s="21">
        <v>185054200</v>
      </c>
      <c r="G10" s="19">
        <v>167054200</v>
      </c>
      <c r="H10" s="20">
        <v>167054200</v>
      </c>
      <c r="I10" s="22">
        <v>193316996</v>
      </c>
      <c r="J10" s="23">
        <v>151563750</v>
      </c>
      <c r="K10" s="19">
        <v>136993150</v>
      </c>
      <c r="L10" s="20">
        <v>143247550</v>
      </c>
    </row>
    <row r="11" spans="1:12" ht="13.5" x14ac:dyDescent="0.25">
      <c r="A11" s="24" t="s">
        <v>27</v>
      </c>
      <c r="B11" s="18" t="s">
        <v>19</v>
      </c>
      <c r="C11" s="19">
        <v>1761</v>
      </c>
      <c r="D11" s="19">
        <v>6733</v>
      </c>
      <c r="E11" s="20">
        <v>4552</v>
      </c>
      <c r="F11" s="21">
        <v>242733</v>
      </c>
      <c r="G11" s="19">
        <v>146222</v>
      </c>
      <c r="H11" s="20">
        <v>146222</v>
      </c>
      <c r="I11" s="22">
        <v>6601</v>
      </c>
      <c r="J11" s="23">
        <v>155939</v>
      </c>
      <c r="K11" s="19">
        <v>162956</v>
      </c>
      <c r="L11" s="20">
        <v>170289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341693508</v>
      </c>
      <c r="D14" s="19">
        <v>434878862</v>
      </c>
      <c r="E14" s="20">
        <v>10776</v>
      </c>
      <c r="F14" s="21">
        <v>-501521985</v>
      </c>
      <c r="G14" s="19">
        <v>-485137350</v>
      </c>
      <c r="H14" s="20">
        <v>-485137350</v>
      </c>
      <c r="I14" s="22">
        <v>-291619554</v>
      </c>
      <c r="J14" s="23">
        <v>-609773585</v>
      </c>
      <c r="K14" s="19">
        <v>-669902834</v>
      </c>
      <c r="L14" s="20">
        <v>-781368615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-7519401</v>
      </c>
      <c r="G15" s="19">
        <v>-14519401</v>
      </c>
      <c r="H15" s="20">
        <v>-14519401</v>
      </c>
      <c r="I15" s="22">
        <v>0</v>
      </c>
      <c r="J15" s="23">
        <v>-14519401</v>
      </c>
      <c r="K15" s="19">
        <v>-15172774</v>
      </c>
      <c r="L15" s="20">
        <v>-15855549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-2550618</v>
      </c>
      <c r="G16" s="19">
        <v>-5240176</v>
      </c>
      <c r="H16" s="20">
        <v>-5240176</v>
      </c>
      <c r="I16" s="22">
        <v>0</v>
      </c>
      <c r="J16" s="23">
        <v>-1464854</v>
      </c>
      <c r="K16" s="19">
        <v>-1530773</v>
      </c>
      <c r="L16" s="20">
        <v>-1599657</v>
      </c>
    </row>
    <row r="17" spans="1:12" ht="13.5" x14ac:dyDescent="0.25">
      <c r="A17" s="25" t="s">
        <v>33</v>
      </c>
      <c r="B17" s="26" t="s">
        <v>19</v>
      </c>
      <c r="C17" s="27">
        <f>SUM(C6:C16)</f>
        <v>695770514</v>
      </c>
      <c r="D17" s="27">
        <f t="shared" ref="D17:L17" si="0">SUM(D6:D16)</f>
        <v>778198321</v>
      </c>
      <c r="E17" s="28">
        <f t="shared" si="0"/>
        <v>456037531</v>
      </c>
      <c r="F17" s="29">
        <f t="shared" si="0"/>
        <v>171304769</v>
      </c>
      <c r="G17" s="27">
        <f t="shared" si="0"/>
        <v>161065740</v>
      </c>
      <c r="H17" s="30">
        <f t="shared" si="0"/>
        <v>161065740</v>
      </c>
      <c r="I17" s="29">
        <f t="shared" si="0"/>
        <v>200468804</v>
      </c>
      <c r="J17" s="31">
        <f t="shared" si="0"/>
        <v>172055103</v>
      </c>
      <c r="K17" s="27">
        <f t="shared" si="0"/>
        <v>131095816</v>
      </c>
      <c r="L17" s="28">
        <f t="shared" si="0"/>
        <v>62951414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6153072</v>
      </c>
      <c r="D21" s="19">
        <v>3180973</v>
      </c>
      <c r="E21" s="20">
        <v>6168092</v>
      </c>
      <c r="F21" s="38">
        <v>903930</v>
      </c>
      <c r="G21" s="39">
        <v>37850</v>
      </c>
      <c r="H21" s="40">
        <v>37850</v>
      </c>
      <c r="I21" s="22">
        <v>5613328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15560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26160</v>
      </c>
      <c r="D24" s="19">
        <v>-1114</v>
      </c>
      <c r="E24" s="20">
        <v>-42927</v>
      </c>
      <c r="F24" s="21">
        <v>42928</v>
      </c>
      <c r="G24" s="19">
        <v>-42927</v>
      </c>
      <c r="H24" s="20">
        <v>-42927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-104718519</v>
      </c>
      <c r="D26" s="19">
        <v>-136738480</v>
      </c>
      <c r="E26" s="20">
        <v>-182179045</v>
      </c>
      <c r="F26" s="21">
        <v>-170863415</v>
      </c>
      <c r="G26" s="19">
        <v>-158564756</v>
      </c>
      <c r="H26" s="20">
        <v>-158564756</v>
      </c>
      <c r="I26" s="22">
        <v>-183563416</v>
      </c>
      <c r="J26" s="23">
        <v>-145215525</v>
      </c>
      <c r="K26" s="19">
        <v>-119614922</v>
      </c>
      <c r="L26" s="20">
        <v>-93510588</v>
      </c>
    </row>
    <row r="27" spans="1:12" ht="13.5" x14ac:dyDescent="0.25">
      <c r="A27" s="25" t="s">
        <v>40</v>
      </c>
      <c r="B27" s="26" t="s">
        <v>19</v>
      </c>
      <c r="C27" s="27">
        <f>SUM(C21:C26)</f>
        <v>-98539287</v>
      </c>
      <c r="D27" s="27">
        <f t="shared" ref="D27:L27" si="1">SUM(D21:D26)</f>
        <v>-133558621</v>
      </c>
      <c r="E27" s="28">
        <f t="shared" si="1"/>
        <v>-176053880</v>
      </c>
      <c r="F27" s="29">
        <f t="shared" si="1"/>
        <v>-169916557</v>
      </c>
      <c r="G27" s="27">
        <f t="shared" si="1"/>
        <v>-158569833</v>
      </c>
      <c r="H27" s="28">
        <f t="shared" si="1"/>
        <v>-158569833</v>
      </c>
      <c r="I27" s="30">
        <f t="shared" si="1"/>
        <v>-177950088</v>
      </c>
      <c r="J27" s="31">
        <f t="shared" si="1"/>
        <v>-145215525</v>
      </c>
      <c r="K27" s="27">
        <f t="shared" si="1"/>
        <v>-119599362</v>
      </c>
      <c r="L27" s="28">
        <f t="shared" si="1"/>
        <v>-93510588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43582</v>
      </c>
      <c r="F33" s="21">
        <v>-50000</v>
      </c>
      <c r="G33" s="39">
        <v>-128976</v>
      </c>
      <c r="H33" s="40">
        <v>-128976</v>
      </c>
      <c r="I33" s="42">
        <v>-78777</v>
      </c>
      <c r="J33" s="23">
        <v>-140800</v>
      </c>
      <c r="K33" s="19">
        <v>-146996</v>
      </c>
      <c r="L33" s="20">
        <v>-153610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-2305630</v>
      </c>
      <c r="H35" s="20">
        <v>-2305630</v>
      </c>
      <c r="I35" s="22">
        <v>-2305630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43582</v>
      </c>
      <c r="F36" s="29">
        <f t="shared" si="2"/>
        <v>-50000</v>
      </c>
      <c r="G36" s="27">
        <f t="shared" si="2"/>
        <v>-2434606</v>
      </c>
      <c r="H36" s="28">
        <f t="shared" si="2"/>
        <v>-2434606</v>
      </c>
      <c r="I36" s="30">
        <f t="shared" si="2"/>
        <v>-2384407</v>
      </c>
      <c r="J36" s="31">
        <f t="shared" si="2"/>
        <v>-140800</v>
      </c>
      <c r="K36" s="27">
        <f t="shared" si="2"/>
        <v>-146996</v>
      </c>
      <c r="L36" s="28">
        <f t="shared" si="2"/>
        <v>-153610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597231227</v>
      </c>
      <c r="D38" s="33">
        <f t="shared" ref="D38:L38" si="3">+D17+D27+D36</f>
        <v>644639700</v>
      </c>
      <c r="E38" s="34">
        <f t="shared" si="3"/>
        <v>280027233</v>
      </c>
      <c r="F38" s="35">
        <f t="shared" si="3"/>
        <v>1338212</v>
      </c>
      <c r="G38" s="33">
        <f t="shared" si="3"/>
        <v>61301</v>
      </c>
      <c r="H38" s="34">
        <f t="shared" si="3"/>
        <v>61301</v>
      </c>
      <c r="I38" s="36">
        <f t="shared" si="3"/>
        <v>20134309</v>
      </c>
      <c r="J38" s="37">
        <f t="shared" si="3"/>
        <v>26698778</v>
      </c>
      <c r="K38" s="33">
        <f t="shared" si="3"/>
        <v>11349458</v>
      </c>
      <c r="L38" s="34">
        <f t="shared" si="3"/>
        <v>-30712784</v>
      </c>
    </row>
    <row r="39" spans="1:12" ht="13.5" x14ac:dyDescent="0.25">
      <c r="A39" s="24" t="s">
        <v>48</v>
      </c>
      <c r="B39" s="18" t="s">
        <v>49</v>
      </c>
      <c r="C39" s="33">
        <v>-86353624</v>
      </c>
      <c r="D39" s="33">
        <v>-58245935</v>
      </c>
      <c r="E39" s="34">
        <v>-51733017</v>
      </c>
      <c r="F39" s="35">
        <v>6590125</v>
      </c>
      <c r="G39" s="33">
        <v>7783209</v>
      </c>
      <c r="H39" s="34">
        <v>7783209</v>
      </c>
      <c r="I39" s="36">
        <v>7525082</v>
      </c>
      <c r="J39" s="37">
        <v>8128372</v>
      </c>
      <c r="K39" s="33">
        <v>35079644</v>
      </c>
      <c r="L39" s="34">
        <v>46677144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510877603</v>
      </c>
      <c r="D40" s="45">
        <f t="shared" si="4"/>
        <v>586393765</v>
      </c>
      <c r="E40" s="46">
        <f t="shared" si="4"/>
        <v>228294216</v>
      </c>
      <c r="F40" s="47">
        <f t="shared" si="4"/>
        <v>7928337</v>
      </c>
      <c r="G40" s="45">
        <f t="shared" si="4"/>
        <v>7844510</v>
      </c>
      <c r="H40" s="46">
        <f t="shared" si="4"/>
        <v>7844510</v>
      </c>
      <c r="I40" s="48">
        <v>35442603</v>
      </c>
      <c r="J40" s="49">
        <f>+J38+J39</f>
        <v>34827150</v>
      </c>
      <c r="K40" s="45">
        <f>+K38+K39</f>
        <v>46429102</v>
      </c>
      <c r="L40" s="46">
        <f>+L38+L39</f>
        <v>15964360</v>
      </c>
    </row>
    <row r="41" spans="1:12" ht="13.5" x14ac:dyDescent="0.25">
      <c r="A41" s="50" t="s">
        <v>71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23380681</v>
      </c>
      <c r="D6" s="19">
        <v>-686097887</v>
      </c>
      <c r="E6" s="20">
        <v>25342541</v>
      </c>
      <c r="F6" s="21">
        <v>32687294</v>
      </c>
      <c r="G6" s="19">
        <v>32687294</v>
      </c>
      <c r="H6" s="20">
        <v>32687294</v>
      </c>
      <c r="I6" s="22">
        <v>30191962</v>
      </c>
      <c r="J6" s="23">
        <v>29473070</v>
      </c>
      <c r="K6" s="19">
        <v>23578456</v>
      </c>
      <c r="L6" s="20">
        <v>35367684</v>
      </c>
    </row>
    <row r="7" spans="1:12" ht="13.5" x14ac:dyDescent="0.25">
      <c r="A7" s="24" t="s">
        <v>22</v>
      </c>
      <c r="B7" s="18" t="s">
        <v>19</v>
      </c>
      <c r="C7" s="19">
        <v>81459976</v>
      </c>
      <c r="D7" s="19">
        <v>85199750</v>
      </c>
      <c r="E7" s="20">
        <v>83980106</v>
      </c>
      <c r="F7" s="21">
        <v>72792088</v>
      </c>
      <c r="G7" s="19">
        <v>72792088</v>
      </c>
      <c r="H7" s="20">
        <v>72792088</v>
      </c>
      <c r="I7" s="22">
        <v>83253946</v>
      </c>
      <c r="J7" s="23">
        <v>100384270</v>
      </c>
      <c r="K7" s="19">
        <v>105403483</v>
      </c>
      <c r="L7" s="20">
        <v>110673658</v>
      </c>
    </row>
    <row r="8" spans="1:12" ht="13.5" x14ac:dyDescent="0.25">
      <c r="A8" s="24" t="s">
        <v>23</v>
      </c>
      <c r="B8" s="18" t="s">
        <v>19</v>
      </c>
      <c r="C8" s="19">
        <v>32274768</v>
      </c>
      <c r="D8" s="19">
        <v>29156649</v>
      </c>
      <c r="E8" s="20">
        <v>33057228</v>
      </c>
      <c r="F8" s="21">
        <v>3137485</v>
      </c>
      <c r="G8" s="19">
        <v>3137485</v>
      </c>
      <c r="H8" s="20">
        <v>3137485</v>
      </c>
      <c r="I8" s="22">
        <v>20970389</v>
      </c>
      <c r="J8" s="23">
        <v>3523689</v>
      </c>
      <c r="K8" s="19">
        <v>3674719</v>
      </c>
      <c r="L8" s="20">
        <v>3852657</v>
      </c>
    </row>
    <row r="9" spans="1:12" ht="13.5" x14ac:dyDescent="0.25">
      <c r="A9" s="24" t="s">
        <v>24</v>
      </c>
      <c r="B9" s="18" t="s">
        <v>25</v>
      </c>
      <c r="C9" s="19">
        <v>19386414</v>
      </c>
      <c r="D9" s="19">
        <v>11165338</v>
      </c>
      <c r="E9" s="20">
        <v>101901496</v>
      </c>
      <c r="F9" s="21">
        <v>26438092</v>
      </c>
      <c r="G9" s="19">
        <v>26438092</v>
      </c>
      <c r="H9" s="20">
        <v>26438092</v>
      </c>
      <c r="I9" s="22">
        <v>142421015</v>
      </c>
      <c r="J9" s="23">
        <v>176053970</v>
      </c>
      <c r="K9" s="19">
        <v>181046907</v>
      </c>
      <c r="L9" s="20">
        <v>192660446</v>
      </c>
    </row>
    <row r="10" spans="1:12" ht="13.5" x14ac:dyDescent="0.25">
      <c r="A10" s="24" t="s">
        <v>26</v>
      </c>
      <c r="B10" s="18" t="s">
        <v>25</v>
      </c>
      <c r="C10" s="19">
        <v>30013758</v>
      </c>
      <c r="D10" s="19">
        <v>4174</v>
      </c>
      <c r="E10" s="20">
        <v>30002079</v>
      </c>
      <c r="F10" s="21">
        <v>113033234</v>
      </c>
      <c r="G10" s="19">
        <v>113033234</v>
      </c>
      <c r="H10" s="20">
        <v>113033234</v>
      </c>
      <c r="I10" s="22">
        <v>35021293</v>
      </c>
      <c r="J10" s="23">
        <v>48235900</v>
      </c>
      <c r="K10" s="19">
        <v>44361000</v>
      </c>
      <c r="L10" s="20">
        <v>61908000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4751083</v>
      </c>
      <c r="G11" s="19">
        <v>4751083</v>
      </c>
      <c r="H11" s="20">
        <v>4751083</v>
      </c>
      <c r="I11" s="22">
        <v>0</v>
      </c>
      <c r="J11" s="23">
        <v>4979135</v>
      </c>
      <c r="K11" s="19">
        <v>5198220</v>
      </c>
      <c r="L11" s="20">
        <v>5432148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140125462</v>
      </c>
      <c r="D14" s="19">
        <v>149574484</v>
      </c>
      <c r="E14" s="20">
        <v>-54016418</v>
      </c>
      <c r="F14" s="21">
        <v>-161793949</v>
      </c>
      <c r="G14" s="19">
        <v>-161793949</v>
      </c>
      <c r="H14" s="20">
        <v>-161793949</v>
      </c>
      <c r="I14" s="22">
        <v>-253924457</v>
      </c>
      <c r="J14" s="23">
        <v>-309807921</v>
      </c>
      <c r="K14" s="19">
        <v>-279957054</v>
      </c>
      <c r="L14" s="20">
        <v>-366093060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326641059</v>
      </c>
      <c r="D17" s="27">
        <f t="shared" ref="D17:L17" si="0">SUM(D6:D16)</f>
        <v>-410997492</v>
      </c>
      <c r="E17" s="28">
        <f t="shared" si="0"/>
        <v>220267032</v>
      </c>
      <c r="F17" s="29">
        <f t="shared" si="0"/>
        <v>91045327</v>
      </c>
      <c r="G17" s="27">
        <f t="shared" si="0"/>
        <v>91045327</v>
      </c>
      <c r="H17" s="30">
        <f t="shared" si="0"/>
        <v>91045327</v>
      </c>
      <c r="I17" s="29">
        <f t="shared" si="0"/>
        <v>57934148</v>
      </c>
      <c r="J17" s="31">
        <f t="shared" si="0"/>
        <v>52842113</v>
      </c>
      <c r="K17" s="27">
        <f t="shared" si="0"/>
        <v>83305731</v>
      </c>
      <c r="L17" s="28">
        <f t="shared" si="0"/>
        <v>43801533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33858</v>
      </c>
      <c r="D24" s="19">
        <v>0</v>
      </c>
      <c r="E24" s="20">
        <v>0</v>
      </c>
      <c r="F24" s="21">
        <v>-33858</v>
      </c>
      <c r="G24" s="19">
        <v>0</v>
      </c>
      <c r="H24" s="20">
        <v>0</v>
      </c>
      <c r="I24" s="22">
        <v>0</v>
      </c>
      <c r="J24" s="23">
        <v>-707199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-72319963</v>
      </c>
      <c r="D26" s="19">
        <v>603064401</v>
      </c>
      <c r="E26" s="20">
        <v>-39873973</v>
      </c>
      <c r="F26" s="21">
        <v>0</v>
      </c>
      <c r="G26" s="19">
        <v>-57568384</v>
      </c>
      <c r="H26" s="20">
        <v>-57568384</v>
      </c>
      <c r="I26" s="22">
        <v>-40025532</v>
      </c>
      <c r="J26" s="23">
        <v>-50540807</v>
      </c>
      <c r="K26" s="19">
        <v>-40432646</v>
      </c>
      <c r="L26" s="20">
        <v>-60648968</v>
      </c>
    </row>
    <row r="27" spans="1:12" ht="13.5" x14ac:dyDescent="0.25">
      <c r="A27" s="25" t="s">
        <v>40</v>
      </c>
      <c r="B27" s="26" t="s">
        <v>19</v>
      </c>
      <c r="C27" s="27">
        <f>SUM(C21:C26)</f>
        <v>-72286105</v>
      </c>
      <c r="D27" s="27">
        <f t="shared" ref="D27:L27" si="1">SUM(D21:D26)</f>
        <v>603064401</v>
      </c>
      <c r="E27" s="28">
        <f t="shared" si="1"/>
        <v>-39873973</v>
      </c>
      <c r="F27" s="29">
        <f t="shared" si="1"/>
        <v>-33858</v>
      </c>
      <c r="G27" s="27">
        <f t="shared" si="1"/>
        <v>-57568384</v>
      </c>
      <c r="H27" s="28">
        <f t="shared" si="1"/>
        <v>-57568384</v>
      </c>
      <c r="I27" s="30">
        <f t="shared" si="1"/>
        <v>-40025532</v>
      </c>
      <c r="J27" s="31">
        <f t="shared" si="1"/>
        <v>-51248006</v>
      </c>
      <c r="K27" s="27">
        <f t="shared" si="1"/>
        <v>-40432646</v>
      </c>
      <c r="L27" s="28">
        <f t="shared" si="1"/>
        <v>-60648968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254354954</v>
      </c>
      <c r="D38" s="33">
        <f t="shared" ref="D38:L38" si="3">+D17+D27+D36</f>
        <v>192066909</v>
      </c>
      <c r="E38" s="34">
        <f t="shared" si="3"/>
        <v>180393059</v>
      </c>
      <c r="F38" s="35">
        <f t="shared" si="3"/>
        <v>91011469</v>
      </c>
      <c r="G38" s="33">
        <f t="shared" si="3"/>
        <v>33476943</v>
      </c>
      <c r="H38" s="34">
        <f t="shared" si="3"/>
        <v>33476943</v>
      </c>
      <c r="I38" s="36">
        <f t="shared" si="3"/>
        <v>17908616</v>
      </c>
      <c r="J38" s="37">
        <f t="shared" si="3"/>
        <v>1594107</v>
      </c>
      <c r="K38" s="33">
        <f t="shared" si="3"/>
        <v>42873085</v>
      </c>
      <c r="L38" s="34">
        <f t="shared" si="3"/>
        <v>-16847435</v>
      </c>
    </row>
    <row r="39" spans="1:12" ht="13.5" x14ac:dyDescent="0.25">
      <c r="A39" s="24" t="s">
        <v>48</v>
      </c>
      <c r="B39" s="18" t="s">
        <v>49</v>
      </c>
      <c r="C39" s="33">
        <v>-52525732</v>
      </c>
      <c r="D39" s="33">
        <v>185311760</v>
      </c>
      <c r="E39" s="34">
        <v>101117907</v>
      </c>
      <c r="F39" s="35">
        <v>-90365727</v>
      </c>
      <c r="G39" s="33">
        <v>-90365727</v>
      </c>
      <c r="H39" s="34">
        <v>-90365727</v>
      </c>
      <c r="I39" s="36">
        <v>75429374</v>
      </c>
      <c r="J39" s="37">
        <v>142588658</v>
      </c>
      <c r="K39" s="33">
        <v>144889964</v>
      </c>
      <c r="L39" s="34">
        <v>187763049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201829222</v>
      </c>
      <c r="D40" s="45">
        <f t="shared" si="4"/>
        <v>377378669</v>
      </c>
      <c r="E40" s="46">
        <f t="shared" si="4"/>
        <v>281510966</v>
      </c>
      <c r="F40" s="47">
        <f t="shared" si="4"/>
        <v>645742</v>
      </c>
      <c r="G40" s="45">
        <f t="shared" si="4"/>
        <v>-56888784</v>
      </c>
      <c r="H40" s="46">
        <f t="shared" si="4"/>
        <v>-56888784</v>
      </c>
      <c r="I40" s="48">
        <v>239757010</v>
      </c>
      <c r="J40" s="49">
        <f>+J38+J39</f>
        <v>144182765</v>
      </c>
      <c r="K40" s="45">
        <f>+K38+K39</f>
        <v>187763049</v>
      </c>
      <c r="L40" s="46">
        <f>+L38+L39</f>
        <v>170915614</v>
      </c>
    </row>
    <row r="41" spans="1:12" ht="13.5" x14ac:dyDescent="0.25">
      <c r="A41" s="50" t="s">
        <v>71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46931687</v>
      </c>
      <c r="D6" s="19">
        <v>372527005</v>
      </c>
      <c r="E6" s="20">
        <v>85743274</v>
      </c>
      <c r="F6" s="21">
        <v>177909691</v>
      </c>
      <c r="G6" s="19">
        <v>176748610</v>
      </c>
      <c r="H6" s="20">
        <v>176748610</v>
      </c>
      <c r="I6" s="22">
        <v>113145909</v>
      </c>
      <c r="J6" s="23">
        <v>153306205</v>
      </c>
      <c r="K6" s="19">
        <v>159438454</v>
      </c>
      <c r="L6" s="20">
        <v>165815991</v>
      </c>
    </row>
    <row r="7" spans="1:12" ht="13.5" x14ac:dyDescent="0.25">
      <c r="A7" s="24" t="s">
        <v>22</v>
      </c>
      <c r="B7" s="18" t="s">
        <v>19</v>
      </c>
      <c r="C7" s="19">
        <v>371989221</v>
      </c>
      <c r="D7" s="19">
        <v>407460391</v>
      </c>
      <c r="E7" s="20">
        <v>603974793</v>
      </c>
      <c r="F7" s="21">
        <v>659419401</v>
      </c>
      <c r="G7" s="19">
        <v>507581549</v>
      </c>
      <c r="H7" s="20">
        <v>507581549</v>
      </c>
      <c r="I7" s="22">
        <v>474977754</v>
      </c>
      <c r="J7" s="23">
        <v>662631946</v>
      </c>
      <c r="K7" s="19">
        <v>690253527</v>
      </c>
      <c r="L7" s="20">
        <v>717863665</v>
      </c>
    </row>
    <row r="8" spans="1:12" ht="13.5" x14ac:dyDescent="0.25">
      <c r="A8" s="24" t="s">
        <v>23</v>
      </c>
      <c r="B8" s="18" t="s">
        <v>19</v>
      </c>
      <c r="C8" s="19">
        <v>55045508</v>
      </c>
      <c r="D8" s="19">
        <v>2081082</v>
      </c>
      <c r="E8" s="20">
        <v>-317657</v>
      </c>
      <c r="F8" s="21">
        <v>4883223</v>
      </c>
      <c r="G8" s="19">
        <v>5578336</v>
      </c>
      <c r="H8" s="20">
        <v>5578336</v>
      </c>
      <c r="I8" s="22">
        <v>20331366</v>
      </c>
      <c r="J8" s="23">
        <v>57488616</v>
      </c>
      <c r="K8" s="19">
        <v>60543662</v>
      </c>
      <c r="L8" s="20">
        <v>62794062</v>
      </c>
    </row>
    <row r="9" spans="1:12" ht="13.5" x14ac:dyDescent="0.25">
      <c r="A9" s="24" t="s">
        <v>24</v>
      </c>
      <c r="B9" s="18" t="s">
        <v>25</v>
      </c>
      <c r="C9" s="19">
        <v>2250759</v>
      </c>
      <c r="D9" s="19">
        <v>129547158</v>
      </c>
      <c r="E9" s="20">
        <v>875443246</v>
      </c>
      <c r="F9" s="21">
        <v>141579350</v>
      </c>
      <c r="G9" s="19">
        <v>140702273</v>
      </c>
      <c r="H9" s="20">
        <v>140702273</v>
      </c>
      <c r="I9" s="22">
        <v>226955141</v>
      </c>
      <c r="J9" s="23">
        <v>158753700</v>
      </c>
      <c r="K9" s="19">
        <v>169725600</v>
      </c>
      <c r="L9" s="20">
        <v>183741750</v>
      </c>
    </row>
    <row r="10" spans="1:12" ht="13.5" x14ac:dyDescent="0.25">
      <c r="A10" s="24" t="s">
        <v>26</v>
      </c>
      <c r="B10" s="18" t="s">
        <v>25</v>
      </c>
      <c r="C10" s="19">
        <v>12000000</v>
      </c>
      <c r="D10" s="19">
        <v>84042771</v>
      </c>
      <c r="E10" s="20">
        <v>105520000</v>
      </c>
      <c r="F10" s="21">
        <v>40307000</v>
      </c>
      <c r="G10" s="19">
        <v>39658727</v>
      </c>
      <c r="H10" s="20">
        <v>39658727</v>
      </c>
      <c r="I10" s="22">
        <v>60307000</v>
      </c>
      <c r="J10" s="23">
        <v>37888300</v>
      </c>
      <c r="K10" s="19">
        <v>47140400</v>
      </c>
      <c r="L10" s="20">
        <v>49147250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34033</v>
      </c>
      <c r="F11" s="21">
        <v>0</v>
      </c>
      <c r="G11" s="19">
        <v>653828</v>
      </c>
      <c r="H11" s="20">
        <v>653828</v>
      </c>
      <c r="I11" s="22">
        <v>634708</v>
      </c>
      <c r="J11" s="23">
        <v>700000</v>
      </c>
      <c r="K11" s="19">
        <v>728000</v>
      </c>
      <c r="L11" s="20">
        <v>757120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809842484</v>
      </c>
      <c r="D14" s="19">
        <v>821289384</v>
      </c>
      <c r="E14" s="20">
        <v>406165438</v>
      </c>
      <c r="F14" s="21">
        <v>-784580221</v>
      </c>
      <c r="G14" s="19">
        <v>-842421624</v>
      </c>
      <c r="H14" s="20">
        <v>-842421624</v>
      </c>
      <c r="I14" s="22">
        <v>-829947851</v>
      </c>
      <c r="J14" s="23">
        <v>-1071822918</v>
      </c>
      <c r="K14" s="19">
        <v>-1110913316</v>
      </c>
      <c r="L14" s="20">
        <v>-1155380136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-44305900</v>
      </c>
      <c r="K15" s="19">
        <v>-46078300</v>
      </c>
      <c r="L15" s="20">
        <v>-47921261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1298059659</v>
      </c>
      <c r="D17" s="27">
        <f t="shared" ref="D17:L17" si="0">SUM(D6:D16)</f>
        <v>1816947791</v>
      </c>
      <c r="E17" s="28">
        <f t="shared" si="0"/>
        <v>2076563127</v>
      </c>
      <c r="F17" s="29">
        <f t="shared" si="0"/>
        <v>239518444</v>
      </c>
      <c r="G17" s="27">
        <f t="shared" si="0"/>
        <v>28501699</v>
      </c>
      <c r="H17" s="30">
        <f t="shared" si="0"/>
        <v>28501699</v>
      </c>
      <c r="I17" s="29">
        <f t="shared" si="0"/>
        <v>66404027</v>
      </c>
      <c r="J17" s="31">
        <f t="shared" si="0"/>
        <v>-45360051</v>
      </c>
      <c r="K17" s="27">
        <f t="shared" si="0"/>
        <v>-29161973</v>
      </c>
      <c r="L17" s="28">
        <f t="shared" si="0"/>
        <v>-23181559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-1375875</v>
      </c>
      <c r="D23" s="19">
        <v>-6663791</v>
      </c>
      <c r="E23" s="20">
        <v>5495033</v>
      </c>
      <c r="F23" s="38">
        <v>49900242</v>
      </c>
      <c r="G23" s="39">
        <v>0</v>
      </c>
      <c r="H23" s="40">
        <v>0</v>
      </c>
      <c r="I23" s="22">
        <v>49900242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-1270172</v>
      </c>
      <c r="E24" s="20">
        <v>0</v>
      </c>
      <c r="F24" s="21">
        <v>1270172</v>
      </c>
      <c r="G24" s="19">
        <v>0</v>
      </c>
      <c r="H24" s="20">
        <v>0</v>
      </c>
      <c r="I24" s="22">
        <v>2243340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-60299084</v>
      </c>
      <c r="D26" s="19">
        <v>-25420551</v>
      </c>
      <c r="E26" s="20">
        <v>-28804323</v>
      </c>
      <c r="F26" s="21">
        <v>-85583300</v>
      </c>
      <c r="G26" s="19">
        <v>-42791650</v>
      </c>
      <c r="H26" s="20">
        <v>-42791650</v>
      </c>
      <c r="I26" s="22">
        <v>-33410624</v>
      </c>
      <c r="J26" s="23">
        <v>-54888308</v>
      </c>
      <c r="K26" s="19">
        <v>-50160453</v>
      </c>
      <c r="L26" s="20">
        <v>-52688196</v>
      </c>
    </row>
    <row r="27" spans="1:12" ht="13.5" x14ac:dyDescent="0.25">
      <c r="A27" s="25" t="s">
        <v>40</v>
      </c>
      <c r="B27" s="26" t="s">
        <v>19</v>
      </c>
      <c r="C27" s="27">
        <f>SUM(C21:C26)</f>
        <v>-61674959</v>
      </c>
      <c r="D27" s="27">
        <f t="shared" ref="D27:L27" si="1">SUM(D21:D26)</f>
        <v>-33354514</v>
      </c>
      <c r="E27" s="28">
        <f t="shared" si="1"/>
        <v>-23309290</v>
      </c>
      <c r="F27" s="29">
        <f t="shared" si="1"/>
        <v>-34412886</v>
      </c>
      <c r="G27" s="27">
        <f t="shared" si="1"/>
        <v>-42791650</v>
      </c>
      <c r="H27" s="28">
        <f t="shared" si="1"/>
        <v>-42791650</v>
      </c>
      <c r="I27" s="30">
        <f t="shared" si="1"/>
        <v>18732958</v>
      </c>
      <c r="J27" s="31">
        <f t="shared" si="1"/>
        <v>-54888308</v>
      </c>
      <c r="K27" s="27">
        <f t="shared" si="1"/>
        <v>-50160453</v>
      </c>
      <c r="L27" s="28">
        <f t="shared" si="1"/>
        <v>-52688196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-4880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-4880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1236384700</v>
      </c>
      <c r="D38" s="33">
        <f t="shared" ref="D38:L38" si="3">+D17+D27+D36</f>
        <v>1783593277</v>
      </c>
      <c r="E38" s="34">
        <f t="shared" si="3"/>
        <v>2053253837</v>
      </c>
      <c r="F38" s="35">
        <f t="shared" si="3"/>
        <v>205105558</v>
      </c>
      <c r="G38" s="33">
        <f t="shared" si="3"/>
        <v>-14289951</v>
      </c>
      <c r="H38" s="34">
        <f t="shared" si="3"/>
        <v>-14289951</v>
      </c>
      <c r="I38" s="36">
        <f t="shared" si="3"/>
        <v>85132105</v>
      </c>
      <c r="J38" s="37">
        <f t="shared" si="3"/>
        <v>-100248359</v>
      </c>
      <c r="K38" s="33">
        <f t="shared" si="3"/>
        <v>-79322426</v>
      </c>
      <c r="L38" s="34">
        <f t="shared" si="3"/>
        <v>-75869755</v>
      </c>
    </row>
    <row r="39" spans="1:12" ht="13.5" x14ac:dyDescent="0.25">
      <c r="A39" s="24" t="s">
        <v>48</v>
      </c>
      <c r="B39" s="18" t="s">
        <v>49</v>
      </c>
      <c r="C39" s="33">
        <v>-310976364</v>
      </c>
      <c r="D39" s="33">
        <v>-594245513</v>
      </c>
      <c r="E39" s="34">
        <v>-946064064</v>
      </c>
      <c r="F39" s="35">
        <v>0</v>
      </c>
      <c r="G39" s="33">
        <v>0</v>
      </c>
      <c r="H39" s="34">
        <v>0</v>
      </c>
      <c r="I39" s="36">
        <v>252271655</v>
      </c>
      <c r="J39" s="37">
        <v>3351446</v>
      </c>
      <c r="K39" s="33">
        <v>-96896922</v>
      </c>
      <c r="L39" s="34">
        <v>-176219353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925408336</v>
      </c>
      <c r="D40" s="45">
        <f t="shared" si="4"/>
        <v>1189347764</v>
      </c>
      <c r="E40" s="46">
        <f t="shared" si="4"/>
        <v>1107189773</v>
      </c>
      <c r="F40" s="47">
        <f t="shared" si="4"/>
        <v>205105558</v>
      </c>
      <c r="G40" s="45">
        <f t="shared" si="4"/>
        <v>-14289951</v>
      </c>
      <c r="H40" s="46">
        <f t="shared" si="4"/>
        <v>-14289951</v>
      </c>
      <c r="I40" s="48">
        <v>146538924</v>
      </c>
      <c r="J40" s="49">
        <f>+J38+J39</f>
        <v>-96896913</v>
      </c>
      <c r="K40" s="45">
        <f>+K38+K39</f>
        <v>-176219348</v>
      </c>
      <c r="L40" s="46">
        <f>+L38+L39</f>
        <v>-252089108</v>
      </c>
    </row>
    <row r="41" spans="1:12" ht="13.5" x14ac:dyDescent="0.25">
      <c r="A41" s="50" t="s">
        <v>71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8591643</v>
      </c>
      <c r="D6" s="19">
        <v>10387135</v>
      </c>
      <c r="E6" s="20">
        <v>18141766</v>
      </c>
      <c r="F6" s="21">
        <v>22359000</v>
      </c>
      <c r="G6" s="19">
        <v>22359000</v>
      </c>
      <c r="H6" s="20">
        <v>22359000</v>
      </c>
      <c r="I6" s="22">
        <v>13533751</v>
      </c>
      <c r="J6" s="23">
        <v>33275000</v>
      </c>
      <c r="K6" s="19">
        <v>35496000</v>
      </c>
      <c r="L6" s="20">
        <v>37093320</v>
      </c>
    </row>
    <row r="7" spans="1:12" ht="13.5" x14ac:dyDescent="0.25">
      <c r="A7" s="24" t="s">
        <v>22</v>
      </c>
      <c r="B7" s="18" t="s">
        <v>19</v>
      </c>
      <c r="C7" s="19">
        <v>76363700</v>
      </c>
      <c r="D7" s="19">
        <v>69119659</v>
      </c>
      <c r="E7" s="20">
        <v>92238580</v>
      </c>
      <c r="F7" s="21">
        <v>84375732</v>
      </c>
      <c r="G7" s="19">
        <v>85475604</v>
      </c>
      <c r="H7" s="20">
        <v>85475604</v>
      </c>
      <c r="I7" s="22">
        <v>87767517</v>
      </c>
      <c r="J7" s="23">
        <v>95839929</v>
      </c>
      <c r="K7" s="19">
        <v>95031636</v>
      </c>
      <c r="L7" s="20">
        <v>99308061</v>
      </c>
    </row>
    <row r="8" spans="1:12" ht="13.5" x14ac:dyDescent="0.25">
      <c r="A8" s="24" t="s">
        <v>23</v>
      </c>
      <c r="B8" s="18" t="s">
        <v>19</v>
      </c>
      <c r="C8" s="19">
        <v>11555006</v>
      </c>
      <c r="D8" s="19">
        <v>14708462</v>
      </c>
      <c r="E8" s="20">
        <v>13815415</v>
      </c>
      <c r="F8" s="21">
        <v>12637956</v>
      </c>
      <c r="G8" s="19">
        <v>12272900</v>
      </c>
      <c r="H8" s="20">
        <v>12272900</v>
      </c>
      <c r="I8" s="22">
        <v>17398594</v>
      </c>
      <c r="J8" s="23">
        <v>33631224</v>
      </c>
      <c r="K8" s="19">
        <v>35309958</v>
      </c>
      <c r="L8" s="20">
        <v>35759872</v>
      </c>
    </row>
    <row r="9" spans="1:12" ht="13.5" x14ac:dyDescent="0.25">
      <c r="A9" s="24" t="s">
        <v>24</v>
      </c>
      <c r="B9" s="18" t="s">
        <v>25</v>
      </c>
      <c r="C9" s="19">
        <v>83440713</v>
      </c>
      <c r="D9" s="19">
        <v>107694515</v>
      </c>
      <c r="E9" s="20">
        <v>81505614</v>
      </c>
      <c r="F9" s="21">
        <v>90321192</v>
      </c>
      <c r="G9" s="19">
        <v>93316904</v>
      </c>
      <c r="H9" s="20">
        <v>93316904</v>
      </c>
      <c r="I9" s="22">
        <v>104721117</v>
      </c>
      <c r="J9" s="23">
        <v>92317570</v>
      </c>
      <c r="K9" s="19">
        <v>102324500</v>
      </c>
      <c r="L9" s="20">
        <v>114415000</v>
      </c>
    </row>
    <row r="10" spans="1:12" ht="13.5" x14ac:dyDescent="0.25">
      <c r="A10" s="24" t="s">
        <v>26</v>
      </c>
      <c r="B10" s="18" t="s">
        <v>25</v>
      </c>
      <c r="C10" s="19">
        <v>48910000</v>
      </c>
      <c r="D10" s="19">
        <v>203816000</v>
      </c>
      <c r="E10" s="20">
        <v>89509685</v>
      </c>
      <c r="F10" s="21">
        <v>50477796</v>
      </c>
      <c r="G10" s="19">
        <v>50477796</v>
      </c>
      <c r="H10" s="20">
        <v>50477796</v>
      </c>
      <c r="I10" s="22">
        <v>63714000</v>
      </c>
      <c r="J10" s="23">
        <v>35697750</v>
      </c>
      <c r="K10" s="19">
        <v>36708000</v>
      </c>
      <c r="L10" s="20">
        <v>38194000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204488</v>
      </c>
      <c r="H11" s="20">
        <v>204488</v>
      </c>
      <c r="I11" s="22">
        <v>0</v>
      </c>
      <c r="J11" s="23">
        <v>340000</v>
      </c>
      <c r="K11" s="19">
        <v>354960</v>
      </c>
      <c r="L11" s="20">
        <v>370934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121400043</v>
      </c>
      <c r="D14" s="19">
        <v>82607211</v>
      </c>
      <c r="E14" s="20">
        <v>-99725949</v>
      </c>
      <c r="F14" s="21">
        <v>-237488808</v>
      </c>
      <c r="G14" s="19">
        <v>-227632924</v>
      </c>
      <c r="H14" s="20">
        <v>-227632924</v>
      </c>
      <c r="I14" s="22">
        <v>-95552221</v>
      </c>
      <c r="J14" s="23">
        <v>-236130616</v>
      </c>
      <c r="K14" s="19">
        <v>-262189035</v>
      </c>
      <c r="L14" s="20">
        <v>-271667555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-5199996</v>
      </c>
      <c r="G15" s="19">
        <v>-8000000</v>
      </c>
      <c r="H15" s="20">
        <v>-8000000</v>
      </c>
      <c r="I15" s="22">
        <v>0</v>
      </c>
      <c r="J15" s="23">
        <v>-8433337</v>
      </c>
      <c r="K15" s="19">
        <v>-9604800</v>
      </c>
      <c r="L15" s="20">
        <v>-10037016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350261105</v>
      </c>
      <c r="D17" s="27">
        <f t="shared" ref="D17:L17" si="0">SUM(D6:D16)</f>
        <v>488332982</v>
      </c>
      <c r="E17" s="28">
        <f t="shared" si="0"/>
        <v>195485111</v>
      </c>
      <c r="F17" s="29">
        <f t="shared" si="0"/>
        <v>17482872</v>
      </c>
      <c r="G17" s="27">
        <f t="shared" si="0"/>
        <v>28473768</v>
      </c>
      <c r="H17" s="30">
        <f t="shared" si="0"/>
        <v>28473768</v>
      </c>
      <c r="I17" s="29">
        <f t="shared" si="0"/>
        <v>191582758</v>
      </c>
      <c r="J17" s="31">
        <f t="shared" si="0"/>
        <v>46537520</v>
      </c>
      <c r="K17" s="27">
        <f t="shared" si="0"/>
        <v>33431219</v>
      </c>
      <c r="L17" s="28">
        <f t="shared" si="0"/>
        <v>43436616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-7249320</v>
      </c>
      <c r="D23" s="19">
        <v>0</v>
      </c>
      <c r="E23" s="20">
        <v>0</v>
      </c>
      <c r="F23" s="38">
        <v>7249320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-56736209</v>
      </c>
      <c r="D26" s="19">
        <v>-39193001</v>
      </c>
      <c r="E26" s="20">
        <v>-31422170</v>
      </c>
      <c r="F26" s="21">
        <v>-98332296</v>
      </c>
      <c r="G26" s="19">
        <v>-51460991</v>
      </c>
      <c r="H26" s="20">
        <v>-51460991</v>
      </c>
      <c r="I26" s="22">
        <v>-63469179</v>
      </c>
      <c r="J26" s="23">
        <v>-35697750</v>
      </c>
      <c r="K26" s="19">
        <v>-40656493</v>
      </c>
      <c r="L26" s="20">
        <v>-42486034</v>
      </c>
    </row>
    <row r="27" spans="1:12" ht="13.5" x14ac:dyDescent="0.25">
      <c r="A27" s="25" t="s">
        <v>40</v>
      </c>
      <c r="B27" s="26" t="s">
        <v>19</v>
      </c>
      <c r="C27" s="27">
        <f>SUM(C21:C26)</f>
        <v>-63985529</v>
      </c>
      <c r="D27" s="27">
        <f t="shared" ref="D27:L27" si="1">SUM(D21:D26)</f>
        <v>-39193001</v>
      </c>
      <c r="E27" s="28">
        <f t="shared" si="1"/>
        <v>-31422170</v>
      </c>
      <c r="F27" s="29">
        <f t="shared" si="1"/>
        <v>-91082976</v>
      </c>
      <c r="G27" s="27">
        <f t="shared" si="1"/>
        <v>-51460991</v>
      </c>
      <c r="H27" s="28">
        <f t="shared" si="1"/>
        <v>-51460991</v>
      </c>
      <c r="I27" s="30">
        <f t="shared" si="1"/>
        <v>-63469179</v>
      </c>
      <c r="J27" s="31">
        <f t="shared" si="1"/>
        <v>-35697750</v>
      </c>
      <c r="K27" s="27">
        <f t="shared" si="1"/>
        <v>-40656493</v>
      </c>
      <c r="L27" s="28">
        <f t="shared" si="1"/>
        <v>-42486034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-45414</v>
      </c>
      <c r="D33" s="19">
        <v>-41246</v>
      </c>
      <c r="E33" s="20">
        <v>-2993</v>
      </c>
      <c r="F33" s="21">
        <v>0</v>
      </c>
      <c r="G33" s="39">
        <v>0</v>
      </c>
      <c r="H33" s="40">
        <v>0</v>
      </c>
      <c r="I33" s="42">
        <v>-79308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-45414</v>
      </c>
      <c r="D36" s="27">
        <f t="shared" ref="D36:L36" si="2">SUM(D31:D35)</f>
        <v>-41246</v>
      </c>
      <c r="E36" s="28">
        <f t="shared" si="2"/>
        <v>-2993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-79308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286230162</v>
      </c>
      <c r="D38" s="33">
        <f t="shared" ref="D38:L38" si="3">+D17+D27+D36</f>
        <v>449098735</v>
      </c>
      <c r="E38" s="34">
        <f t="shared" si="3"/>
        <v>164059948</v>
      </c>
      <c r="F38" s="35">
        <f t="shared" si="3"/>
        <v>-73600104</v>
      </c>
      <c r="G38" s="33">
        <f t="shared" si="3"/>
        <v>-22987223</v>
      </c>
      <c r="H38" s="34">
        <f t="shared" si="3"/>
        <v>-22987223</v>
      </c>
      <c r="I38" s="36">
        <f t="shared" si="3"/>
        <v>128034271</v>
      </c>
      <c r="J38" s="37">
        <f t="shared" si="3"/>
        <v>10839770</v>
      </c>
      <c r="K38" s="33">
        <f t="shared" si="3"/>
        <v>-7225274</v>
      </c>
      <c r="L38" s="34">
        <f t="shared" si="3"/>
        <v>950582</v>
      </c>
    </row>
    <row r="39" spans="1:12" ht="13.5" x14ac:dyDescent="0.25">
      <c r="A39" s="24" t="s">
        <v>48</v>
      </c>
      <c r="B39" s="18" t="s">
        <v>49</v>
      </c>
      <c r="C39" s="33">
        <v>-101026287</v>
      </c>
      <c r="D39" s="33">
        <v>-171189258</v>
      </c>
      <c r="E39" s="34">
        <v>-178520348</v>
      </c>
      <c r="F39" s="35">
        <v>161469124</v>
      </c>
      <c r="G39" s="33">
        <v>161469124</v>
      </c>
      <c r="H39" s="34">
        <v>161469124</v>
      </c>
      <c r="I39" s="36">
        <v>6454127</v>
      </c>
      <c r="J39" s="37">
        <v>6763926</v>
      </c>
      <c r="K39" s="33">
        <v>17603696</v>
      </c>
      <c r="L39" s="34">
        <v>10378422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185203875</v>
      </c>
      <c r="D40" s="45">
        <f t="shared" si="4"/>
        <v>277909477</v>
      </c>
      <c r="E40" s="46">
        <f t="shared" si="4"/>
        <v>-14460400</v>
      </c>
      <c r="F40" s="47">
        <f t="shared" si="4"/>
        <v>87869020</v>
      </c>
      <c r="G40" s="45">
        <f t="shared" si="4"/>
        <v>138481901</v>
      </c>
      <c r="H40" s="46">
        <f t="shared" si="4"/>
        <v>138481901</v>
      </c>
      <c r="I40" s="48">
        <v>140942525</v>
      </c>
      <c r="J40" s="49">
        <f>+J38+J39</f>
        <v>17603696</v>
      </c>
      <c r="K40" s="45">
        <f>+K38+K39</f>
        <v>10378422</v>
      </c>
      <c r="L40" s="46">
        <f>+L38+L39</f>
        <v>11329004</v>
      </c>
    </row>
    <row r="41" spans="1:12" ht="13.5" x14ac:dyDescent="0.25">
      <c r="A41" s="50" t="s">
        <v>71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166201654</v>
      </c>
      <c r="D6" s="19">
        <v>199336890</v>
      </c>
      <c r="E6" s="20">
        <v>170842541</v>
      </c>
      <c r="F6" s="21">
        <v>254012068</v>
      </c>
      <c r="G6" s="19">
        <v>254012068</v>
      </c>
      <c r="H6" s="20">
        <v>254012068</v>
      </c>
      <c r="I6" s="22">
        <v>356874325</v>
      </c>
      <c r="J6" s="23">
        <v>275558598</v>
      </c>
      <c r="K6" s="19">
        <v>286580942</v>
      </c>
      <c r="L6" s="20">
        <v>298044180</v>
      </c>
    </row>
    <row r="7" spans="1:12" ht="13.5" x14ac:dyDescent="0.25">
      <c r="A7" s="24" t="s">
        <v>22</v>
      </c>
      <c r="B7" s="18" t="s">
        <v>19</v>
      </c>
      <c r="C7" s="19">
        <v>169312677</v>
      </c>
      <c r="D7" s="19">
        <v>133907229</v>
      </c>
      <c r="E7" s="20">
        <v>102496352</v>
      </c>
      <c r="F7" s="21">
        <v>1145654435</v>
      </c>
      <c r="G7" s="19">
        <v>1145654435</v>
      </c>
      <c r="H7" s="20">
        <v>1145654435</v>
      </c>
      <c r="I7" s="22">
        <v>903013026</v>
      </c>
      <c r="J7" s="23">
        <v>1298659156</v>
      </c>
      <c r="K7" s="19">
        <v>1382494703</v>
      </c>
      <c r="L7" s="20">
        <v>1472026360</v>
      </c>
    </row>
    <row r="8" spans="1:12" ht="13.5" x14ac:dyDescent="0.25">
      <c r="A8" s="24" t="s">
        <v>23</v>
      </c>
      <c r="B8" s="18" t="s">
        <v>19</v>
      </c>
      <c r="C8" s="19">
        <v>956972363</v>
      </c>
      <c r="D8" s="19">
        <v>1051640614</v>
      </c>
      <c r="E8" s="20">
        <v>1191004029</v>
      </c>
      <c r="F8" s="21">
        <v>23460594</v>
      </c>
      <c r="G8" s="19">
        <v>23460594</v>
      </c>
      <c r="H8" s="20">
        <v>23460594</v>
      </c>
      <c r="I8" s="22">
        <v>198675545</v>
      </c>
      <c r="J8" s="23">
        <v>71240265</v>
      </c>
      <c r="K8" s="19">
        <v>73638667</v>
      </c>
      <c r="L8" s="20">
        <v>76584213</v>
      </c>
    </row>
    <row r="9" spans="1:12" ht="13.5" x14ac:dyDescent="0.25">
      <c r="A9" s="24" t="s">
        <v>24</v>
      </c>
      <c r="B9" s="18" t="s">
        <v>25</v>
      </c>
      <c r="C9" s="19">
        <v>243328000</v>
      </c>
      <c r="D9" s="19">
        <v>283271000</v>
      </c>
      <c r="E9" s="20">
        <v>388603125</v>
      </c>
      <c r="F9" s="21">
        <v>363505000</v>
      </c>
      <c r="G9" s="19">
        <v>363884678</v>
      </c>
      <c r="H9" s="20">
        <v>363884678</v>
      </c>
      <c r="I9" s="22">
        <v>385089607</v>
      </c>
      <c r="J9" s="23">
        <v>424368475</v>
      </c>
      <c r="K9" s="19">
        <v>446781160</v>
      </c>
      <c r="L9" s="20">
        <v>490321526</v>
      </c>
    </row>
    <row r="10" spans="1:12" ht="13.5" x14ac:dyDescent="0.25">
      <c r="A10" s="24" t="s">
        <v>26</v>
      </c>
      <c r="B10" s="18" t="s">
        <v>25</v>
      </c>
      <c r="C10" s="19">
        <v>10004995</v>
      </c>
      <c r="D10" s="19">
        <v>18235837</v>
      </c>
      <c r="E10" s="20">
        <v>164689194</v>
      </c>
      <c r="F10" s="21">
        <v>124693000</v>
      </c>
      <c r="G10" s="19">
        <v>193167144</v>
      </c>
      <c r="H10" s="20">
        <v>193167144</v>
      </c>
      <c r="I10" s="22">
        <v>83562437</v>
      </c>
      <c r="J10" s="23">
        <v>80932000</v>
      </c>
      <c r="K10" s="19">
        <v>90649000</v>
      </c>
      <c r="L10" s="20">
        <v>94942000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14145516</v>
      </c>
      <c r="G11" s="19">
        <v>14145516</v>
      </c>
      <c r="H11" s="20">
        <v>14145516</v>
      </c>
      <c r="I11" s="22">
        <v>0</v>
      </c>
      <c r="J11" s="23">
        <v>14824500</v>
      </c>
      <c r="K11" s="19">
        <v>15417480</v>
      </c>
      <c r="L11" s="20">
        <v>16034180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21586</v>
      </c>
      <c r="G12" s="19">
        <v>21586</v>
      </c>
      <c r="H12" s="20">
        <v>21586</v>
      </c>
      <c r="I12" s="22">
        <v>0</v>
      </c>
      <c r="J12" s="23">
        <v>22622</v>
      </c>
      <c r="K12" s="19">
        <v>23527</v>
      </c>
      <c r="L12" s="20">
        <v>24468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1527264449</v>
      </c>
      <c r="D14" s="19">
        <v>1642152001</v>
      </c>
      <c r="E14" s="20">
        <v>128937703</v>
      </c>
      <c r="F14" s="21">
        <v>-1769215454</v>
      </c>
      <c r="G14" s="19">
        <v>-1761726329</v>
      </c>
      <c r="H14" s="20">
        <v>-1761726329</v>
      </c>
      <c r="I14" s="22">
        <v>-955016942</v>
      </c>
      <c r="J14" s="23">
        <v>-2236079156</v>
      </c>
      <c r="K14" s="19">
        <v>-2332855826</v>
      </c>
      <c r="L14" s="20">
        <v>-2426463460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-103246300</v>
      </c>
      <c r="G15" s="19">
        <v>-103540522</v>
      </c>
      <c r="H15" s="20">
        <v>-103540522</v>
      </c>
      <c r="I15" s="22">
        <v>0</v>
      </c>
      <c r="J15" s="23">
        <v>-132564437</v>
      </c>
      <c r="K15" s="19">
        <v>-137867015</v>
      </c>
      <c r="L15" s="20">
        <v>-143381695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3073084138</v>
      </c>
      <c r="D17" s="27">
        <f t="shared" ref="D17:L17" si="0">SUM(D6:D16)</f>
        <v>3328543571</v>
      </c>
      <c r="E17" s="28">
        <f t="shared" si="0"/>
        <v>2146572944</v>
      </c>
      <c r="F17" s="29">
        <f t="shared" si="0"/>
        <v>53030445</v>
      </c>
      <c r="G17" s="27">
        <f t="shared" si="0"/>
        <v>129079170</v>
      </c>
      <c r="H17" s="30">
        <f t="shared" si="0"/>
        <v>129079170</v>
      </c>
      <c r="I17" s="29">
        <f t="shared" si="0"/>
        <v>972197998</v>
      </c>
      <c r="J17" s="31">
        <f t="shared" si="0"/>
        <v>-203037977</v>
      </c>
      <c r="K17" s="27">
        <f t="shared" si="0"/>
        <v>-175137362</v>
      </c>
      <c r="L17" s="28">
        <f t="shared" si="0"/>
        <v>-121868228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-11522506</v>
      </c>
      <c r="D23" s="19">
        <v>31144021</v>
      </c>
      <c r="E23" s="20">
        <v>-14195808</v>
      </c>
      <c r="F23" s="38">
        <v>-4332872</v>
      </c>
      <c r="G23" s="39">
        <v>0</v>
      </c>
      <c r="H23" s="40">
        <v>0</v>
      </c>
      <c r="I23" s="22">
        <v>0</v>
      </c>
      <c r="J23" s="41">
        <v>4332872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-1696392</v>
      </c>
      <c r="D24" s="19">
        <v>-770367</v>
      </c>
      <c r="E24" s="20">
        <v>-506637</v>
      </c>
      <c r="F24" s="21">
        <v>5052</v>
      </c>
      <c r="G24" s="19">
        <v>0</v>
      </c>
      <c r="H24" s="20">
        <v>0</v>
      </c>
      <c r="I24" s="22">
        <v>0</v>
      </c>
      <c r="J24" s="23">
        <v>-5052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-31298777</v>
      </c>
      <c r="D26" s="19">
        <v>-67296799</v>
      </c>
      <c r="E26" s="20">
        <v>-98305990</v>
      </c>
      <c r="F26" s="21">
        <v>-256380325</v>
      </c>
      <c r="G26" s="19">
        <v>-213759052</v>
      </c>
      <c r="H26" s="20">
        <v>-213759052</v>
      </c>
      <c r="I26" s="22">
        <v>-104635294</v>
      </c>
      <c r="J26" s="23">
        <v>-163943455</v>
      </c>
      <c r="K26" s="19">
        <v>-155464200</v>
      </c>
      <c r="L26" s="20">
        <v>-160519408</v>
      </c>
    </row>
    <row r="27" spans="1:12" ht="13.5" x14ac:dyDescent="0.25">
      <c r="A27" s="25" t="s">
        <v>40</v>
      </c>
      <c r="B27" s="26" t="s">
        <v>19</v>
      </c>
      <c r="C27" s="27">
        <f>SUM(C21:C26)</f>
        <v>-44517675</v>
      </c>
      <c r="D27" s="27">
        <f t="shared" ref="D27:L27" si="1">SUM(D21:D26)</f>
        <v>-36923145</v>
      </c>
      <c r="E27" s="28">
        <f t="shared" si="1"/>
        <v>-113008435</v>
      </c>
      <c r="F27" s="29">
        <f t="shared" si="1"/>
        <v>-260708145</v>
      </c>
      <c r="G27" s="27">
        <f t="shared" si="1"/>
        <v>-213759052</v>
      </c>
      <c r="H27" s="28">
        <f t="shared" si="1"/>
        <v>-213759052</v>
      </c>
      <c r="I27" s="30">
        <f t="shared" si="1"/>
        <v>-104635294</v>
      </c>
      <c r="J27" s="31">
        <f t="shared" si="1"/>
        <v>-159615635</v>
      </c>
      <c r="K27" s="27">
        <f t="shared" si="1"/>
        <v>-155464200</v>
      </c>
      <c r="L27" s="28">
        <f t="shared" si="1"/>
        <v>-160519408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-5748092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-5748092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3028566463</v>
      </c>
      <c r="D38" s="33">
        <f t="shared" ref="D38:L38" si="3">+D17+D27+D36</f>
        <v>3291620426</v>
      </c>
      <c r="E38" s="34">
        <f t="shared" si="3"/>
        <v>2033564509</v>
      </c>
      <c r="F38" s="35">
        <f t="shared" si="3"/>
        <v>-207677700</v>
      </c>
      <c r="G38" s="33">
        <f t="shared" si="3"/>
        <v>-84679882</v>
      </c>
      <c r="H38" s="34">
        <f t="shared" si="3"/>
        <v>-84679882</v>
      </c>
      <c r="I38" s="36">
        <f t="shared" si="3"/>
        <v>861814612</v>
      </c>
      <c r="J38" s="37">
        <f t="shared" si="3"/>
        <v>-362653612</v>
      </c>
      <c r="K38" s="33">
        <f t="shared" si="3"/>
        <v>-330601562</v>
      </c>
      <c r="L38" s="34">
        <f t="shared" si="3"/>
        <v>-282387636</v>
      </c>
    </row>
    <row r="39" spans="1:12" ht="13.5" x14ac:dyDescent="0.25">
      <c r="A39" s="24" t="s">
        <v>48</v>
      </c>
      <c r="B39" s="18" t="s">
        <v>49</v>
      </c>
      <c r="C39" s="33">
        <v>400002706</v>
      </c>
      <c r="D39" s="33">
        <v>425966640</v>
      </c>
      <c r="E39" s="34">
        <v>225455389</v>
      </c>
      <c r="F39" s="35">
        <v>225998776</v>
      </c>
      <c r="G39" s="33">
        <v>225998776</v>
      </c>
      <c r="H39" s="34">
        <v>225998776</v>
      </c>
      <c r="I39" s="36">
        <v>203130399</v>
      </c>
      <c r="J39" s="37">
        <v>203199670</v>
      </c>
      <c r="K39" s="33">
        <v>-163781762</v>
      </c>
      <c r="L39" s="34">
        <v>-494383322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3428569169</v>
      </c>
      <c r="D40" s="45">
        <f t="shared" si="4"/>
        <v>3717587066</v>
      </c>
      <c r="E40" s="46">
        <f t="shared" si="4"/>
        <v>2259019898</v>
      </c>
      <c r="F40" s="47">
        <f t="shared" si="4"/>
        <v>18321076</v>
      </c>
      <c r="G40" s="45">
        <f t="shared" si="4"/>
        <v>141318894</v>
      </c>
      <c r="H40" s="46">
        <f t="shared" si="4"/>
        <v>141318894</v>
      </c>
      <c r="I40" s="48">
        <v>1268069446</v>
      </c>
      <c r="J40" s="49">
        <f>+J38+J39</f>
        <v>-159453942</v>
      </c>
      <c r="K40" s="45">
        <f>+K38+K39</f>
        <v>-494383324</v>
      </c>
      <c r="L40" s="46">
        <f>+L38+L39</f>
        <v>-776770958</v>
      </c>
    </row>
    <row r="41" spans="1:12" ht="13.5" x14ac:dyDescent="0.25">
      <c r="A41" s="50" t="s">
        <v>71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3008513</v>
      </c>
      <c r="D7" s="19">
        <v>127344</v>
      </c>
      <c r="E7" s="20">
        <v>123785</v>
      </c>
      <c r="F7" s="21">
        <v>124800</v>
      </c>
      <c r="G7" s="19">
        <v>124800</v>
      </c>
      <c r="H7" s="20">
        <v>124800</v>
      </c>
      <c r="I7" s="22">
        <v>74535</v>
      </c>
      <c r="J7" s="23">
        <v>129790</v>
      </c>
      <c r="K7" s="19">
        <v>135500</v>
      </c>
      <c r="L7" s="20">
        <v>141460</v>
      </c>
    </row>
    <row r="8" spans="1:12" ht="13.5" x14ac:dyDescent="0.25">
      <c r="A8" s="24" t="s">
        <v>23</v>
      </c>
      <c r="B8" s="18" t="s">
        <v>19</v>
      </c>
      <c r="C8" s="19">
        <v>29640</v>
      </c>
      <c r="D8" s="19">
        <v>50330</v>
      </c>
      <c r="E8" s="20">
        <v>41467</v>
      </c>
      <c r="F8" s="21">
        <v>127810</v>
      </c>
      <c r="G8" s="19">
        <v>127810</v>
      </c>
      <c r="H8" s="20">
        <v>127810</v>
      </c>
      <c r="I8" s="22">
        <v>95436731</v>
      </c>
      <c r="J8" s="23">
        <v>2343330</v>
      </c>
      <c r="K8" s="19">
        <v>2446420</v>
      </c>
      <c r="L8" s="20">
        <v>2554060</v>
      </c>
    </row>
    <row r="9" spans="1:12" ht="13.5" x14ac:dyDescent="0.25">
      <c r="A9" s="24" t="s">
        <v>24</v>
      </c>
      <c r="B9" s="18" t="s">
        <v>25</v>
      </c>
      <c r="C9" s="19">
        <v>297106147</v>
      </c>
      <c r="D9" s="19">
        <v>308106118</v>
      </c>
      <c r="E9" s="20">
        <v>321867096</v>
      </c>
      <c r="F9" s="21">
        <v>327799010</v>
      </c>
      <c r="G9" s="19">
        <v>327799010</v>
      </c>
      <c r="H9" s="20">
        <v>327799010</v>
      </c>
      <c r="I9" s="22">
        <v>328755870</v>
      </c>
      <c r="J9" s="23">
        <v>335474180</v>
      </c>
      <c r="K9" s="19">
        <v>340132850</v>
      </c>
      <c r="L9" s="20">
        <v>348569820</v>
      </c>
    </row>
    <row r="10" spans="1:12" ht="13.5" x14ac:dyDescent="0.25">
      <c r="A10" s="24" t="s">
        <v>26</v>
      </c>
      <c r="B10" s="18" t="s">
        <v>25</v>
      </c>
      <c r="C10" s="19">
        <v>202754000</v>
      </c>
      <c r="D10" s="19">
        <v>2451000</v>
      </c>
      <c r="E10" s="20">
        <v>2334000</v>
      </c>
      <c r="F10" s="21">
        <v>11535970</v>
      </c>
      <c r="G10" s="19">
        <v>12062000</v>
      </c>
      <c r="H10" s="20">
        <v>12062000</v>
      </c>
      <c r="I10" s="22">
        <v>60734769</v>
      </c>
      <c r="J10" s="23">
        <v>13476000</v>
      </c>
      <c r="K10" s="19">
        <v>12985000</v>
      </c>
      <c r="L10" s="20">
        <v>14076000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133280981</v>
      </c>
      <c r="D14" s="19">
        <v>81492869</v>
      </c>
      <c r="E14" s="20">
        <v>-30339666</v>
      </c>
      <c r="F14" s="21">
        <v>-354830002</v>
      </c>
      <c r="G14" s="19">
        <v>-354830002</v>
      </c>
      <c r="H14" s="20">
        <v>-354830002</v>
      </c>
      <c r="I14" s="22">
        <v>-74191004</v>
      </c>
      <c r="J14" s="23">
        <v>-356203687</v>
      </c>
      <c r="K14" s="19">
        <v>-367836930</v>
      </c>
      <c r="L14" s="20">
        <v>-384023768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636179281</v>
      </c>
      <c r="D17" s="27">
        <f t="shared" ref="D17:L17" si="0">SUM(D6:D16)</f>
        <v>392227661</v>
      </c>
      <c r="E17" s="28">
        <f t="shared" si="0"/>
        <v>294026682</v>
      </c>
      <c r="F17" s="29">
        <f t="shared" si="0"/>
        <v>-15242412</v>
      </c>
      <c r="G17" s="27">
        <f t="shared" si="0"/>
        <v>-14716382</v>
      </c>
      <c r="H17" s="30">
        <f t="shared" si="0"/>
        <v>-14716382</v>
      </c>
      <c r="I17" s="29">
        <f t="shared" si="0"/>
        <v>410810901</v>
      </c>
      <c r="J17" s="31">
        <f t="shared" si="0"/>
        <v>-4780387</v>
      </c>
      <c r="K17" s="27">
        <f t="shared" si="0"/>
        <v>-12137160</v>
      </c>
      <c r="L17" s="28">
        <f t="shared" si="0"/>
        <v>-18682428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20350</v>
      </c>
      <c r="E23" s="20">
        <v>29470</v>
      </c>
      <c r="F23" s="38">
        <v>-29470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-314662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-314662</v>
      </c>
      <c r="D27" s="27">
        <f t="shared" ref="D27:L27" si="1">SUM(D21:D26)</f>
        <v>20350</v>
      </c>
      <c r="E27" s="28">
        <f t="shared" si="1"/>
        <v>29470</v>
      </c>
      <c r="F27" s="29">
        <f t="shared" si="1"/>
        <v>-29470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-18500</v>
      </c>
      <c r="D33" s="19">
        <v>0</v>
      </c>
      <c r="E33" s="20">
        <v>-1000</v>
      </c>
      <c r="F33" s="21">
        <v>0</v>
      </c>
      <c r="G33" s="39">
        <v>0</v>
      </c>
      <c r="H33" s="40">
        <v>0</v>
      </c>
      <c r="I33" s="42">
        <v>-3650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-18500</v>
      </c>
      <c r="D36" s="27">
        <f t="shared" ref="D36:L36" si="2">SUM(D31:D35)</f>
        <v>0</v>
      </c>
      <c r="E36" s="28">
        <f t="shared" si="2"/>
        <v>-1000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-3650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635846119</v>
      </c>
      <c r="D38" s="33">
        <f t="shared" ref="D38:L38" si="3">+D17+D27+D36</f>
        <v>392248011</v>
      </c>
      <c r="E38" s="34">
        <f t="shared" si="3"/>
        <v>294055152</v>
      </c>
      <c r="F38" s="35">
        <f t="shared" si="3"/>
        <v>-15271882</v>
      </c>
      <c r="G38" s="33">
        <f t="shared" si="3"/>
        <v>-14716382</v>
      </c>
      <c r="H38" s="34">
        <f t="shared" si="3"/>
        <v>-14716382</v>
      </c>
      <c r="I38" s="36">
        <f t="shared" si="3"/>
        <v>410807251</v>
      </c>
      <c r="J38" s="37">
        <f t="shared" si="3"/>
        <v>-4780387</v>
      </c>
      <c r="K38" s="33">
        <f t="shared" si="3"/>
        <v>-12137160</v>
      </c>
      <c r="L38" s="34">
        <f t="shared" si="3"/>
        <v>-18682428</v>
      </c>
    </row>
    <row r="39" spans="1:12" ht="13.5" x14ac:dyDescent="0.25">
      <c r="A39" s="24" t="s">
        <v>48</v>
      </c>
      <c r="B39" s="18" t="s">
        <v>49</v>
      </c>
      <c r="C39" s="33">
        <v>210232279</v>
      </c>
      <c r="D39" s="33">
        <v>235629947</v>
      </c>
      <c r="E39" s="34">
        <v>155140131</v>
      </c>
      <c r="F39" s="35">
        <v>218476435</v>
      </c>
      <c r="G39" s="33">
        <v>218476435</v>
      </c>
      <c r="H39" s="34">
        <v>218476435</v>
      </c>
      <c r="I39" s="36">
        <v>186830213</v>
      </c>
      <c r="J39" s="37">
        <v>155140138</v>
      </c>
      <c r="K39" s="33">
        <v>224953210</v>
      </c>
      <c r="L39" s="34">
        <v>326182190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846078398</v>
      </c>
      <c r="D40" s="45">
        <f t="shared" si="4"/>
        <v>627877958</v>
      </c>
      <c r="E40" s="46">
        <f t="shared" si="4"/>
        <v>449195283</v>
      </c>
      <c r="F40" s="47">
        <f t="shared" si="4"/>
        <v>203204553</v>
      </c>
      <c r="G40" s="45">
        <f t="shared" si="4"/>
        <v>203760053</v>
      </c>
      <c r="H40" s="46">
        <f t="shared" si="4"/>
        <v>203760053</v>
      </c>
      <c r="I40" s="48">
        <v>784467677</v>
      </c>
      <c r="J40" s="49">
        <f>+J38+J39</f>
        <v>150359751</v>
      </c>
      <c r="K40" s="45">
        <f>+K38+K39</f>
        <v>212816050</v>
      </c>
      <c r="L40" s="46">
        <f>+L38+L39</f>
        <v>307499762</v>
      </c>
    </row>
    <row r="41" spans="1:12" ht="13.5" x14ac:dyDescent="0.25">
      <c r="A41" s="50" t="s">
        <v>71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16322660</v>
      </c>
      <c r="D6" s="19">
        <v>52451694</v>
      </c>
      <c r="E6" s="20">
        <v>70050824</v>
      </c>
      <c r="F6" s="21">
        <v>68259684</v>
      </c>
      <c r="G6" s="19">
        <v>68259684</v>
      </c>
      <c r="H6" s="20">
        <v>68259684</v>
      </c>
      <c r="I6" s="22">
        <v>80228687</v>
      </c>
      <c r="J6" s="23">
        <v>60152900</v>
      </c>
      <c r="K6" s="19">
        <v>62799628</v>
      </c>
      <c r="L6" s="20">
        <v>65625611</v>
      </c>
    </row>
    <row r="7" spans="1:12" ht="13.5" x14ac:dyDescent="0.25">
      <c r="A7" s="24" t="s">
        <v>22</v>
      </c>
      <c r="B7" s="18" t="s">
        <v>19</v>
      </c>
      <c r="C7" s="19">
        <v>85764637</v>
      </c>
      <c r="D7" s="19">
        <v>216130090</v>
      </c>
      <c r="E7" s="20">
        <v>249287536</v>
      </c>
      <c r="F7" s="21">
        <v>321729708</v>
      </c>
      <c r="G7" s="19">
        <v>235896156</v>
      </c>
      <c r="H7" s="20">
        <v>235896156</v>
      </c>
      <c r="I7" s="22">
        <v>230294425</v>
      </c>
      <c r="J7" s="23">
        <v>268827894</v>
      </c>
      <c r="K7" s="19">
        <v>280656321</v>
      </c>
      <c r="L7" s="20">
        <v>293285856</v>
      </c>
    </row>
    <row r="8" spans="1:12" ht="13.5" x14ac:dyDescent="0.25">
      <c r="A8" s="24" t="s">
        <v>23</v>
      </c>
      <c r="B8" s="18" t="s">
        <v>19</v>
      </c>
      <c r="C8" s="19">
        <v>59166252</v>
      </c>
      <c r="D8" s="19">
        <v>37662404</v>
      </c>
      <c r="E8" s="20">
        <v>70636188</v>
      </c>
      <c r="F8" s="21">
        <v>41884758</v>
      </c>
      <c r="G8" s="19">
        <v>41884758</v>
      </c>
      <c r="H8" s="20">
        <v>41884758</v>
      </c>
      <c r="I8" s="22">
        <v>52444479</v>
      </c>
      <c r="J8" s="23">
        <v>167244812</v>
      </c>
      <c r="K8" s="19">
        <v>172206084</v>
      </c>
      <c r="L8" s="20">
        <v>179820041</v>
      </c>
    </row>
    <row r="9" spans="1:12" ht="13.5" x14ac:dyDescent="0.25">
      <c r="A9" s="24" t="s">
        <v>24</v>
      </c>
      <c r="B9" s="18" t="s">
        <v>25</v>
      </c>
      <c r="C9" s="19">
        <v>1770000</v>
      </c>
      <c r="D9" s="19">
        <v>4098000</v>
      </c>
      <c r="E9" s="20">
        <v>4470050</v>
      </c>
      <c r="F9" s="21">
        <v>116808000</v>
      </c>
      <c r="G9" s="19">
        <v>116808000</v>
      </c>
      <c r="H9" s="20">
        <v>116808000</v>
      </c>
      <c r="I9" s="22">
        <v>4911000</v>
      </c>
      <c r="J9" s="23">
        <v>132150959</v>
      </c>
      <c r="K9" s="19">
        <v>144194065</v>
      </c>
      <c r="L9" s="20">
        <v>157466728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20533990</v>
      </c>
      <c r="F10" s="21">
        <v>29817996</v>
      </c>
      <c r="G10" s="19">
        <v>29817996</v>
      </c>
      <c r="H10" s="20">
        <v>29817996</v>
      </c>
      <c r="I10" s="22">
        <v>0</v>
      </c>
      <c r="J10" s="23">
        <v>47976000</v>
      </c>
      <c r="K10" s="19">
        <v>49078000</v>
      </c>
      <c r="L10" s="20">
        <v>50248000</v>
      </c>
    </row>
    <row r="11" spans="1:12" ht="13.5" x14ac:dyDescent="0.25">
      <c r="A11" s="24" t="s">
        <v>27</v>
      </c>
      <c r="B11" s="18" t="s">
        <v>19</v>
      </c>
      <c r="C11" s="19">
        <v>995823</v>
      </c>
      <c r="D11" s="19">
        <v>313374</v>
      </c>
      <c r="E11" s="20">
        <v>368280</v>
      </c>
      <c r="F11" s="21">
        <v>0</v>
      </c>
      <c r="G11" s="19">
        <v>0</v>
      </c>
      <c r="H11" s="20">
        <v>0</v>
      </c>
      <c r="I11" s="22">
        <v>345914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288983903</v>
      </c>
      <c r="D14" s="19">
        <v>381664566</v>
      </c>
      <c r="E14" s="20">
        <v>-302999596</v>
      </c>
      <c r="F14" s="21">
        <v>-440659628</v>
      </c>
      <c r="G14" s="19">
        <v>-440659628</v>
      </c>
      <c r="H14" s="20">
        <v>-440659628</v>
      </c>
      <c r="I14" s="22">
        <v>-306413616</v>
      </c>
      <c r="J14" s="23">
        <v>-513369762</v>
      </c>
      <c r="K14" s="19">
        <v>-572829402</v>
      </c>
      <c r="L14" s="20">
        <v>-607895397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-39497830</v>
      </c>
      <c r="K15" s="19">
        <v>-41235734</v>
      </c>
      <c r="L15" s="20">
        <v>-43091342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7000008</v>
      </c>
      <c r="G16" s="19">
        <v>7000008</v>
      </c>
      <c r="H16" s="20">
        <v>7000008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453003275</v>
      </c>
      <c r="D17" s="27">
        <f t="shared" ref="D17:L17" si="0">SUM(D6:D16)</f>
        <v>692320128</v>
      </c>
      <c r="E17" s="28">
        <f t="shared" si="0"/>
        <v>112347272</v>
      </c>
      <c r="F17" s="29">
        <f t="shared" si="0"/>
        <v>144840526</v>
      </c>
      <c r="G17" s="27">
        <f t="shared" si="0"/>
        <v>59006974</v>
      </c>
      <c r="H17" s="30">
        <f t="shared" si="0"/>
        <v>59006974</v>
      </c>
      <c r="I17" s="29">
        <f t="shared" si="0"/>
        <v>61810889</v>
      </c>
      <c r="J17" s="31">
        <f t="shared" si="0"/>
        <v>123484973</v>
      </c>
      <c r="K17" s="27">
        <f t="shared" si="0"/>
        <v>94868962</v>
      </c>
      <c r="L17" s="28">
        <f t="shared" si="0"/>
        <v>95459497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-20253937</v>
      </c>
      <c r="D26" s="19">
        <v>-26972388</v>
      </c>
      <c r="E26" s="20">
        <v>-38774266</v>
      </c>
      <c r="F26" s="21">
        <v>-36879012</v>
      </c>
      <c r="G26" s="19">
        <v>-36879012</v>
      </c>
      <c r="H26" s="20">
        <v>-36879012</v>
      </c>
      <c r="I26" s="22">
        <v>-23278401</v>
      </c>
      <c r="J26" s="23">
        <v>-52276000</v>
      </c>
      <c r="K26" s="19">
        <v>-32443343</v>
      </c>
      <c r="L26" s="20">
        <v>-33873983</v>
      </c>
    </row>
    <row r="27" spans="1:12" ht="13.5" x14ac:dyDescent="0.25">
      <c r="A27" s="25" t="s">
        <v>40</v>
      </c>
      <c r="B27" s="26" t="s">
        <v>19</v>
      </c>
      <c r="C27" s="27">
        <f>SUM(C21:C26)</f>
        <v>-20253937</v>
      </c>
      <c r="D27" s="27">
        <f t="shared" ref="D27:L27" si="1">SUM(D21:D26)</f>
        <v>-26972388</v>
      </c>
      <c r="E27" s="28">
        <f t="shared" si="1"/>
        <v>-38774266</v>
      </c>
      <c r="F27" s="29">
        <f t="shared" si="1"/>
        <v>-36879012</v>
      </c>
      <c r="G27" s="27">
        <f t="shared" si="1"/>
        <v>-36879012</v>
      </c>
      <c r="H27" s="28">
        <f t="shared" si="1"/>
        <v>-36879012</v>
      </c>
      <c r="I27" s="30">
        <f t="shared" si="1"/>
        <v>-23278401</v>
      </c>
      <c r="J27" s="31">
        <f t="shared" si="1"/>
        <v>-52276000</v>
      </c>
      <c r="K27" s="27">
        <f t="shared" si="1"/>
        <v>-32443343</v>
      </c>
      <c r="L27" s="28">
        <f t="shared" si="1"/>
        <v>-33873983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-28361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-28361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432749338</v>
      </c>
      <c r="D38" s="33">
        <f t="shared" ref="D38:L38" si="3">+D17+D27+D36</f>
        <v>665347740</v>
      </c>
      <c r="E38" s="34">
        <f t="shared" si="3"/>
        <v>73573006</v>
      </c>
      <c r="F38" s="35">
        <f t="shared" si="3"/>
        <v>107961514</v>
      </c>
      <c r="G38" s="33">
        <f t="shared" si="3"/>
        <v>22127962</v>
      </c>
      <c r="H38" s="34">
        <f t="shared" si="3"/>
        <v>22127962</v>
      </c>
      <c r="I38" s="36">
        <f t="shared" si="3"/>
        <v>38504127</v>
      </c>
      <c r="J38" s="37">
        <f t="shared" si="3"/>
        <v>71208973</v>
      </c>
      <c r="K38" s="33">
        <f t="shared" si="3"/>
        <v>62425619</v>
      </c>
      <c r="L38" s="34">
        <f t="shared" si="3"/>
        <v>61585514</v>
      </c>
    </row>
    <row r="39" spans="1:12" ht="13.5" x14ac:dyDescent="0.25">
      <c r="A39" s="24" t="s">
        <v>48</v>
      </c>
      <c r="B39" s="18" t="s">
        <v>49</v>
      </c>
      <c r="C39" s="33">
        <v>5005644</v>
      </c>
      <c r="D39" s="33">
        <v>-22737547</v>
      </c>
      <c r="E39" s="34">
        <v>-202657279</v>
      </c>
      <c r="F39" s="35">
        <v>18174268</v>
      </c>
      <c r="G39" s="33">
        <v>18174268</v>
      </c>
      <c r="H39" s="34">
        <v>18174268</v>
      </c>
      <c r="I39" s="36">
        <v>18779446</v>
      </c>
      <c r="J39" s="37">
        <v>3767229</v>
      </c>
      <c r="K39" s="33">
        <v>74976202</v>
      </c>
      <c r="L39" s="34">
        <v>137401821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437754982</v>
      </c>
      <c r="D40" s="45">
        <f t="shared" si="4"/>
        <v>642610193</v>
      </c>
      <c r="E40" s="46">
        <f t="shared" si="4"/>
        <v>-129084273</v>
      </c>
      <c r="F40" s="47">
        <f t="shared" si="4"/>
        <v>126135782</v>
      </c>
      <c r="G40" s="45">
        <f t="shared" si="4"/>
        <v>40302230</v>
      </c>
      <c r="H40" s="46">
        <f t="shared" si="4"/>
        <v>40302230</v>
      </c>
      <c r="I40" s="48">
        <v>61050800</v>
      </c>
      <c r="J40" s="49">
        <f>+J38+J39</f>
        <v>74976202</v>
      </c>
      <c r="K40" s="45">
        <f>+K38+K39</f>
        <v>137401821</v>
      </c>
      <c r="L40" s="46">
        <f>+L38+L39</f>
        <v>198987335</v>
      </c>
    </row>
    <row r="41" spans="1:12" ht="13.5" x14ac:dyDescent="0.25">
      <c r="A41" s="50" t="s">
        <v>71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573188056</v>
      </c>
      <c r="G6" s="19">
        <v>573188056</v>
      </c>
      <c r="H6" s="20">
        <v>573188056</v>
      </c>
      <c r="I6" s="22">
        <v>417230082</v>
      </c>
      <c r="J6" s="23">
        <v>564271686</v>
      </c>
      <c r="K6" s="19">
        <v>589099642</v>
      </c>
      <c r="L6" s="20">
        <v>615020024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1850512489</v>
      </c>
      <c r="G7" s="19">
        <v>1850512489</v>
      </c>
      <c r="H7" s="20">
        <v>1850512489</v>
      </c>
      <c r="I7" s="22">
        <v>1278530105</v>
      </c>
      <c r="J7" s="23">
        <v>1541406078</v>
      </c>
      <c r="K7" s="19">
        <v>1630227947</v>
      </c>
      <c r="L7" s="20">
        <v>1700374295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94112799</v>
      </c>
      <c r="G8" s="19">
        <v>94112799</v>
      </c>
      <c r="H8" s="20">
        <v>94112799</v>
      </c>
      <c r="I8" s="22">
        <v>403729572</v>
      </c>
      <c r="J8" s="23">
        <v>333453553</v>
      </c>
      <c r="K8" s="19">
        <v>399345318</v>
      </c>
      <c r="L8" s="20">
        <v>413193228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440688782</v>
      </c>
      <c r="G9" s="19">
        <v>468377880</v>
      </c>
      <c r="H9" s="20">
        <v>468377880</v>
      </c>
      <c r="I9" s="22">
        <v>430943007</v>
      </c>
      <c r="J9" s="23">
        <v>507401331</v>
      </c>
      <c r="K9" s="19">
        <v>555447554</v>
      </c>
      <c r="L9" s="20">
        <v>615851859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189131657</v>
      </c>
      <c r="G10" s="19">
        <v>189131657</v>
      </c>
      <c r="H10" s="20">
        <v>189131657</v>
      </c>
      <c r="I10" s="22">
        <v>169532000</v>
      </c>
      <c r="J10" s="23">
        <v>208775000</v>
      </c>
      <c r="K10" s="19">
        <v>213029000</v>
      </c>
      <c r="L10" s="20">
        <v>221492000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2650095</v>
      </c>
      <c r="G11" s="19">
        <v>1040727</v>
      </c>
      <c r="H11" s="20">
        <v>1040727</v>
      </c>
      <c r="I11" s="22">
        <v>0</v>
      </c>
      <c r="J11" s="23">
        <v>1193401</v>
      </c>
      <c r="K11" s="19">
        <v>1245901</v>
      </c>
      <c r="L11" s="20">
        <v>1301989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189762</v>
      </c>
      <c r="K12" s="19">
        <v>198112</v>
      </c>
      <c r="L12" s="20">
        <v>207027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-2270249673</v>
      </c>
      <c r="F14" s="21">
        <v>-2793467642</v>
      </c>
      <c r="G14" s="19">
        <v>-2754968965</v>
      </c>
      <c r="H14" s="20">
        <v>-2754968965</v>
      </c>
      <c r="I14" s="22">
        <v>-2121735214</v>
      </c>
      <c r="J14" s="23">
        <v>-2700904139</v>
      </c>
      <c r="K14" s="19">
        <v>-2939660311</v>
      </c>
      <c r="L14" s="20">
        <v>-3081586187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-226612466</v>
      </c>
      <c r="G15" s="19">
        <v>-226612466</v>
      </c>
      <c r="H15" s="20">
        <v>-226612466</v>
      </c>
      <c r="I15" s="22">
        <v>-1080430</v>
      </c>
      <c r="J15" s="23">
        <v>-222582828</v>
      </c>
      <c r="K15" s="19">
        <v>-232376471</v>
      </c>
      <c r="L15" s="20">
        <v>-242833411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-2270249673</v>
      </c>
      <c r="F17" s="29">
        <f t="shared" si="0"/>
        <v>130203770</v>
      </c>
      <c r="G17" s="27">
        <f t="shared" si="0"/>
        <v>194782177</v>
      </c>
      <c r="H17" s="30">
        <f t="shared" si="0"/>
        <v>194782177</v>
      </c>
      <c r="I17" s="29">
        <f t="shared" si="0"/>
        <v>577149122</v>
      </c>
      <c r="J17" s="31">
        <f t="shared" si="0"/>
        <v>233203844</v>
      </c>
      <c r="K17" s="27">
        <f t="shared" si="0"/>
        <v>216556692</v>
      </c>
      <c r="L17" s="28">
        <f t="shared" si="0"/>
        <v>243020824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4210931</v>
      </c>
      <c r="D24" s="19">
        <v>-179788</v>
      </c>
      <c r="E24" s="20">
        <v>-151246</v>
      </c>
      <c r="F24" s="21">
        <v>398931</v>
      </c>
      <c r="G24" s="19">
        <v>-247685</v>
      </c>
      <c r="H24" s="20">
        <v>-247685</v>
      </c>
      <c r="I24" s="22">
        <v>1428987</v>
      </c>
      <c r="J24" s="23">
        <v>247685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-183780057</v>
      </c>
      <c r="G26" s="19">
        <v>-231756037</v>
      </c>
      <c r="H26" s="20">
        <v>-231756037</v>
      </c>
      <c r="I26" s="22">
        <v>-190990904</v>
      </c>
      <c r="J26" s="23">
        <v>-211891250</v>
      </c>
      <c r="K26" s="19">
        <v>-205827535</v>
      </c>
      <c r="L26" s="20">
        <v>-214285535</v>
      </c>
    </row>
    <row r="27" spans="1:12" ht="13.5" x14ac:dyDescent="0.25">
      <c r="A27" s="25" t="s">
        <v>40</v>
      </c>
      <c r="B27" s="26" t="s">
        <v>19</v>
      </c>
      <c r="C27" s="27">
        <f>SUM(C21:C26)</f>
        <v>4210931</v>
      </c>
      <c r="D27" s="27">
        <f t="shared" ref="D27:L27" si="1">SUM(D21:D26)</f>
        <v>-179788</v>
      </c>
      <c r="E27" s="28">
        <f t="shared" si="1"/>
        <v>-151246</v>
      </c>
      <c r="F27" s="29">
        <f t="shared" si="1"/>
        <v>-183381126</v>
      </c>
      <c r="G27" s="27">
        <f t="shared" si="1"/>
        <v>-232003722</v>
      </c>
      <c r="H27" s="28">
        <f t="shared" si="1"/>
        <v>-232003722</v>
      </c>
      <c r="I27" s="30">
        <f t="shared" si="1"/>
        <v>-189561917</v>
      </c>
      <c r="J27" s="31">
        <f t="shared" si="1"/>
        <v>-211643565</v>
      </c>
      <c r="K27" s="27">
        <f t="shared" si="1"/>
        <v>-205827535</v>
      </c>
      <c r="L27" s="28">
        <f t="shared" si="1"/>
        <v>-214285535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-2696740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-10288567</v>
      </c>
      <c r="K35" s="19">
        <v>-8299567</v>
      </c>
      <c r="L35" s="20">
        <v>-6276567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-2696740</v>
      </c>
      <c r="J36" s="31">
        <f t="shared" si="2"/>
        <v>-10288567</v>
      </c>
      <c r="K36" s="27">
        <f t="shared" si="2"/>
        <v>-8299567</v>
      </c>
      <c r="L36" s="28">
        <f t="shared" si="2"/>
        <v>-6276567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4210931</v>
      </c>
      <c r="D38" s="33">
        <f t="shared" ref="D38:L38" si="3">+D17+D27+D36</f>
        <v>-179788</v>
      </c>
      <c r="E38" s="34">
        <f t="shared" si="3"/>
        <v>-2270400919</v>
      </c>
      <c r="F38" s="35">
        <f t="shared" si="3"/>
        <v>-53177356</v>
      </c>
      <c r="G38" s="33">
        <f t="shared" si="3"/>
        <v>-37221545</v>
      </c>
      <c r="H38" s="34">
        <f t="shared" si="3"/>
        <v>-37221545</v>
      </c>
      <c r="I38" s="36">
        <f t="shared" si="3"/>
        <v>384890465</v>
      </c>
      <c r="J38" s="37">
        <f t="shared" si="3"/>
        <v>11271712</v>
      </c>
      <c r="K38" s="33">
        <f t="shared" si="3"/>
        <v>2429590</v>
      </c>
      <c r="L38" s="34">
        <f t="shared" si="3"/>
        <v>22458722</v>
      </c>
    </row>
    <row r="39" spans="1:12" ht="13.5" x14ac:dyDescent="0.25">
      <c r="A39" s="24" t="s">
        <v>48</v>
      </c>
      <c r="B39" s="18" t="s">
        <v>49</v>
      </c>
      <c r="C39" s="33">
        <v>30082260</v>
      </c>
      <c r="D39" s="33">
        <v>55514227</v>
      </c>
      <c r="E39" s="34">
        <v>51172719</v>
      </c>
      <c r="F39" s="35">
        <v>74277226</v>
      </c>
      <c r="G39" s="33">
        <v>40175130</v>
      </c>
      <c r="H39" s="34">
        <v>40175130</v>
      </c>
      <c r="I39" s="36">
        <v>54826437</v>
      </c>
      <c r="J39" s="37">
        <v>40175226</v>
      </c>
      <c r="K39" s="33">
        <v>49404871</v>
      </c>
      <c r="L39" s="34">
        <v>49961560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34293191</v>
      </c>
      <c r="D40" s="45">
        <f t="shared" si="4"/>
        <v>55334439</v>
      </c>
      <c r="E40" s="46">
        <f t="shared" si="4"/>
        <v>-2219228200</v>
      </c>
      <c r="F40" s="47">
        <f t="shared" si="4"/>
        <v>21099870</v>
      </c>
      <c r="G40" s="45">
        <f t="shared" si="4"/>
        <v>2953585</v>
      </c>
      <c r="H40" s="46">
        <f t="shared" si="4"/>
        <v>2953585</v>
      </c>
      <c r="I40" s="48">
        <v>489374523</v>
      </c>
      <c r="J40" s="49">
        <f>+J38+J39</f>
        <v>51446938</v>
      </c>
      <c r="K40" s="45">
        <f>+K38+K39</f>
        <v>51834461</v>
      </c>
      <c r="L40" s="46">
        <f>+L38+L39</f>
        <v>72420282</v>
      </c>
    </row>
    <row r="41" spans="1:12" ht="13.5" x14ac:dyDescent="0.25">
      <c r="A41" s="50" t="s">
        <v>71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298828470</v>
      </c>
      <c r="D6" s="19">
        <v>321471947</v>
      </c>
      <c r="E6" s="20">
        <v>342588289</v>
      </c>
      <c r="F6" s="21">
        <v>423436348</v>
      </c>
      <c r="G6" s="19">
        <v>423436348</v>
      </c>
      <c r="H6" s="20">
        <v>423436348</v>
      </c>
      <c r="I6" s="22">
        <v>334265578</v>
      </c>
      <c r="J6" s="23">
        <v>440393891</v>
      </c>
      <c r="K6" s="19">
        <v>459771245</v>
      </c>
      <c r="L6" s="20">
        <v>480460946</v>
      </c>
    </row>
    <row r="7" spans="1:12" ht="13.5" x14ac:dyDescent="0.25">
      <c r="A7" s="24" t="s">
        <v>22</v>
      </c>
      <c r="B7" s="18" t="s">
        <v>19</v>
      </c>
      <c r="C7" s="19">
        <v>567785056</v>
      </c>
      <c r="D7" s="19">
        <v>585566924</v>
      </c>
      <c r="E7" s="20">
        <v>608483759</v>
      </c>
      <c r="F7" s="21">
        <v>1051628639</v>
      </c>
      <c r="G7" s="19">
        <v>1051628639</v>
      </c>
      <c r="H7" s="20">
        <v>1051628639</v>
      </c>
      <c r="I7" s="22">
        <v>598350792</v>
      </c>
      <c r="J7" s="23">
        <v>1124068509</v>
      </c>
      <c r="K7" s="19">
        <v>1175404730</v>
      </c>
      <c r="L7" s="20">
        <v>1228297834</v>
      </c>
    </row>
    <row r="8" spans="1:12" ht="13.5" x14ac:dyDescent="0.25">
      <c r="A8" s="24" t="s">
        <v>23</v>
      </c>
      <c r="B8" s="18" t="s">
        <v>19</v>
      </c>
      <c r="C8" s="19">
        <v>56564339</v>
      </c>
      <c r="D8" s="19">
        <v>67972840</v>
      </c>
      <c r="E8" s="20">
        <v>59641228</v>
      </c>
      <c r="F8" s="21">
        <v>104085758</v>
      </c>
      <c r="G8" s="19">
        <v>104085758</v>
      </c>
      <c r="H8" s="20">
        <v>104085758</v>
      </c>
      <c r="I8" s="22">
        <v>50631555</v>
      </c>
      <c r="J8" s="23">
        <v>131839647</v>
      </c>
      <c r="K8" s="19">
        <v>136980575</v>
      </c>
      <c r="L8" s="20">
        <v>142469684</v>
      </c>
    </row>
    <row r="9" spans="1:12" ht="13.5" x14ac:dyDescent="0.25">
      <c r="A9" s="24" t="s">
        <v>24</v>
      </c>
      <c r="B9" s="18" t="s">
        <v>25</v>
      </c>
      <c r="C9" s="19">
        <v>182782000</v>
      </c>
      <c r="D9" s="19">
        <v>201845637</v>
      </c>
      <c r="E9" s="20">
        <v>262763993</v>
      </c>
      <c r="F9" s="21">
        <v>261076660</v>
      </c>
      <c r="G9" s="19">
        <v>261076660</v>
      </c>
      <c r="H9" s="20">
        <v>261076660</v>
      </c>
      <c r="I9" s="22">
        <v>250853353</v>
      </c>
      <c r="J9" s="23">
        <v>294151180</v>
      </c>
      <c r="K9" s="19">
        <v>324392508</v>
      </c>
      <c r="L9" s="20">
        <v>363808896</v>
      </c>
    </row>
    <row r="10" spans="1:12" ht="13.5" x14ac:dyDescent="0.25">
      <c r="A10" s="24" t="s">
        <v>26</v>
      </c>
      <c r="B10" s="18" t="s">
        <v>25</v>
      </c>
      <c r="C10" s="19">
        <v>17038000</v>
      </c>
      <c r="D10" s="19">
        <v>8000000</v>
      </c>
      <c r="E10" s="20">
        <v>117633000</v>
      </c>
      <c r="F10" s="21">
        <v>45000000</v>
      </c>
      <c r="G10" s="19">
        <v>45000000</v>
      </c>
      <c r="H10" s="20">
        <v>45000000</v>
      </c>
      <c r="I10" s="22">
        <v>188964000</v>
      </c>
      <c r="J10" s="23">
        <v>267652800</v>
      </c>
      <c r="K10" s="19">
        <v>195567024</v>
      </c>
      <c r="L10" s="20">
        <v>178675500</v>
      </c>
    </row>
    <row r="11" spans="1:12" ht="13.5" x14ac:dyDescent="0.25">
      <c r="A11" s="24" t="s">
        <v>27</v>
      </c>
      <c r="B11" s="18" t="s">
        <v>19</v>
      </c>
      <c r="C11" s="19">
        <v>25668246</v>
      </c>
      <c r="D11" s="19">
        <v>20668390</v>
      </c>
      <c r="E11" s="20">
        <v>7974966</v>
      </c>
      <c r="F11" s="21">
        <v>38994560</v>
      </c>
      <c r="G11" s="19">
        <v>38994560</v>
      </c>
      <c r="H11" s="20">
        <v>38994560</v>
      </c>
      <c r="I11" s="22">
        <v>11596300</v>
      </c>
      <c r="J11" s="23">
        <v>40866300</v>
      </c>
      <c r="K11" s="19">
        <v>42664416</v>
      </c>
      <c r="L11" s="20">
        <v>44584320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54164170</v>
      </c>
      <c r="D14" s="19">
        <v>59299463</v>
      </c>
      <c r="E14" s="20">
        <v>-54305774</v>
      </c>
      <c r="F14" s="21">
        <v>-1724251053</v>
      </c>
      <c r="G14" s="19">
        <v>-1725151053</v>
      </c>
      <c r="H14" s="20">
        <v>-1725151053</v>
      </c>
      <c r="I14" s="22">
        <v>-427550037</v>
      </c>
      <c r="J14" s="23">
        <v>-1761948589</v>
      </c>
      <c r="K14" s="19">
        <v>-1827614088</v>
      </c>
      <c r="L14" s="20">
        <v>-1897528084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-61721919</v>
      </c>
      <c r="G15" s="19">
        <v>-61721919</v>
      </c>
      <c r="H15" s="20">
        <v>-61721919</v>
      </c>
      <c r="I15" s="22">
        <v>0</v>
      </c>
      <c r="J15" s="23">
        <v>-98400696</v>
      </c>
      <c r="K15" s="19">
        <v>-69578676</v>
      </c>
      <c r="L15" s="20">
        <v>-72709706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-21393119</v>
      </c>
      <c r="G16" s="19">
        <v>-21393119</v>
      </c>
      <c r="H16" s="20">
        <v>-21393119</v>
      </c>
      <c r="I16" s="22">
        <v>0</v>
      </c>
      <c r="J16" s="23">
        <v>-6517043</v>
      </c>
      <c r="K16" s="19">
        <v>-1630848</v>
      </c>
      <c r="L16" s="20">
        <v>-1636296</v>
      </c>
    </row>
    <row r="17" spans="1:12" ht="13.5" x14ac:dyDescent="0.25">
      <c r="A17" s="25" t="s">
        <v>33</v>
      </c>
      <c r="B17" s="26" t="s">
        <v>19</v>
      </c>
      <c r="C17" s="27">
        <f>SUM(C6:C16)</f>
        <v>1202830281</v>
      </c>
      <c r="D17" s="27">
        <f t="shared" ref="D17:L17" si="0">SUM(D6:D16)</f>
        <v>1264825201</v>
      </c>
      <c r="E17" s="28">
        <f t="shared" si="0"/>
        <v>1344779461</v>
      </c>
      <c r="F17" s="29">
        <f t="shared" si="0"/>
        <v>116855874</v>
      </c>
      <c r="G17" s="27">
        <f t="shared" si="0"/>
        <v>115955874</v>
      </c>
      <c r="H17" s="30">
        <f t="shared" si="0"/>
        <v>115955874</v>
      </c>
      <c r="I17" s="29">
        <f t="shared" si="0"/>
        <v>1007111541</v>
      </c>
      <c r="J17" s="31">
        <f t="shared" si="0"/>
        <v>432105999</v>
      </c>
      <c r="K17" s="27">
        <f t="shared" si="0"/>
        <v>435956886</v>
      </c>
      <c r="L17" s="28">
        <f t="shared" si="0"/>
        <v>466423094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7000000</v>
      </c>
      <c r="G21" s="39">
        <v>7000000</v>
      </c>
      <c r="H21" s="40">
        <v>7000000</v>
      </c>
      <c r="I21" s="22">
        <v>0</v>
      </c>
      <c r="J21" s="41">
        <v>7336000</v>
      </c>
      <c r="K21" s="39">
        <v>7658784</v>
      </c>
      <c r="L21" s="40">
        <v>8003429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-2587003</v>
      </c>
      <c r="D23" s="19">
        <v>-2652082</v>
      </c>
      <c r="E23" s="20">
        <v>-695751</v>
      </c>
      <c r="F23" s="38">
        <v>-1923792</v>
      </c>
      <c r="G23" s="39">
        <v>0</v>
      </c>
      <c r="H23" s="40">
        <v>0</v>
      </c>
      <c r="I23" s="22">
        <v>0</v>
      </c>
      <c r="J23" s="41">
        <v>1923791</v>
      </c>
      <c r="K23" s="39">
        <v>5934837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-106806593</v>
      </c>
      <c r="D26" s="19">
        <v>-312127834</v>
      </c>
      <c r="E26" s="20">
        <v>-616013787</v>
      </c>
      <c r="F26" s="21">
        <v>-589432799</v>
      </c>
      <c r="G26" s="19">
        <v>-591967241</v>
      </c>
      <c r="H26" s="20">
        <v>-591967241</v>
      </c>
      <c r="I26" s="22">
        <v>-501139983</v>
      </c>
      <c r="J26" s="23">
        <v>-614535491</v>
      </c>
      <c r="K26" s="19">
        <v>-365512929</v>
      </c>
      <c r="L26" s="20">
        <v>-310229907</v>
      </c>
    </row>
    <row r="27" spans="1:12" ht="13.5" x14ac:dyDescent="0.25">
      <c r="A27" s="25" t="s">
        <v>40</v>
      </c>
      <c r="B27" s="26" t="s">
        <v>19</v>
      </c>
      <c r="C27" s="27">
        <f>SUM(C21:C26)</f>
        <v>-109393596</v>
      </c>
      <c r="D27" s="27">
        <f t="shared" ref="D27:L27" si="1">SUM(D21:D26)</f>
        <v>-314779916</v>
      </c>
      <c r="E27" s="28">
        <f t="shared" si="1"/>
        <v>-616709538</v>
      </c>
      <c r="F27" s="29">
        <f t="shared" si="1"/>
        <v>-584356591</v>
      </c>
      <c r="G27" s="27">
        <f t="shared" si="1"/>
        <v>-584967241</v>
      </c>
      <c r="H27" s="28">
        <f t="shared" si="1"/>
        <v>-584967241</v>
      </c>
      <c r="I27" s="30">
        <f t="shared" si="1"/>
        <v>-501139983</v>
      </c>
      <c r="J27" s="31">
        <f t="shared" si="1"/>
        <v>-605275700</v>
      </c>
      <c r="K27" s="27">
        <f t="shared" si="1"/>
        <v>-351919308</v>
      </c>
      <c r="L27" s="28">
        <f t="shared" si="1"/>
        <v>-302226478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155000000</v>
      </c>
      <c r="D32" s="19">
        <v>0</v>
      </c>
      <c r="E32" s="20">
        <v>0</v>
      </c>
      <c r="F32" s="21">
        <v>200000000</v>
      </c>
      <c r="G32" s="19">
        <v>200000000</v>
      </c>
      <c r="H32" s="20">
        <v>200000000</v>
      </c>
      <c r="I32" s="22">
        <v>200000000</v>
      </c>
      <c r="J32" s="23">
        <v>191000000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-987710</v>
      </c>
      <c r="G33" s="39">
        <v>-987710</v>
      </c>
      <c r="H33" s="40">
        <v>-987710</v>
      </c>
      <c r="I33" s="42">
        <v>-2148294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-2763</v>
      </c>
      <c r="D35" s="19">
        <v>-6561396</v>
      </c>
      <c r="E35" s="20">
        <v>-25550457</v>
      </c>
      <c r="F35" s="21">
        <v>-13330479</v>
      </c>
      <c r="G35" s="19">
        <v>-13330479</v>
      </c>
      <c r="H35" s="20">
        <v>-13330479</v>
      </c>
      <c r="I35" s="22">
        <v>-52214290</v>
      </c>
      <c r="J35" s="23">
        <v>-142937620</v>
      </c>
      <c r="K35" s="19">
        <v>-138566062</v>
      </c>
      <c r="L35" s="20">
        <v>-134262932</v>
      </c>
    </row>
    <row r="36" spans="1:12" ht="13.5" x14ac:dyDescent="0.25">
      <c r="A36" s="25" t="s">
        <v>46</v>
      </c>
      <c r="B36" s="26" t="s">
        <v>19</v>
      </c>
      <c r="C36" s="27">
        <f>SUM(C31:C35)</f>
        <v>154997237</v>
      </c>
      <c r="D36" s="27">
        <f t="shared" ref="D36:L36" si="2">SUM(D31:D35)</f>
        <v>-6561396</v>
      </c>
      <c r="E36" s="28">
        <f t="shared" si="2"/>
        <v>-25550457</v>
      </c>
      <c r="F36" s="29">
        <f t="shared" si="2"/>
        <v>185681811</v>
      </c>
      <c r="G36" s="27">
        <f t="shared" si="2"/>
        <v>185681811</v>
      </c>
      <c r="H36" s="28">
        <f t="shared" si="2"/>
        <v>185681811</v>
      </c>
      <c r="I36" s="30">
        <f t="shared" si="2"/>
        <v>145637416</v>
      </c>
      <c r="J36" s="31">
        <f t="shared" si="2"/>
        <v>48062380</v>
      </c>
      <c r="K36" s="27">
        <f t="shared" si="2"/>
        <v>-138566062</v>
      </c>
      <c r="L36" s="28">
        <f t="shared" si="2"/>
        <v>-134262932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1248433922</v>
      </c>
      <c r="D38" s="33">
        <f t="shared" ref="D38:L38" si="3">+D17+D27+D36</f>
        <v>943483889</v>
      </c>
      <c r="E38" s="34">
        <f t="shared" si="3"/>
        <v>702519466</v>
      </c>
      <c r="F38" s="35">
        <f t="shared" si="3"/>
        <v>-281818906</v>
      </c>
      <c r="G38" s="33">
        <f t="shared" si="3"/>
        <v>-283329556</v>
      </c>
      <c r="H38" s="34">
        <f t="shared" si="3"/>
        <v>-283329556</v>
      </c>
      <c r="I38" s="36">
        <f t="shared" si="3"/>
        <v>651608974</v>
      </c>
      <c r="J38" s="37">
        <f t="shared" si="3"/>
        <v>-125107321</v>
      </c>
      <c r="K38" s="33">
        <f t="shared" si="3"/>
        <v>-54528484</v>
      </c>
      <c r="L38" s="34">
        <f t="shared" si="3"/>
        <v>29933684</v>
      </c>
    </row>
    <row r="39" spans="1:12" ht="13.5" x14ac:dyDescent="0.25">
      <c r="A39" s="24" t="s">
        <v>48</v>
      </c>
      <c r="B39" s="18" t="s">
        <v>49</v>
      </c>
      <c r="C39" s="33">
        <v>463459773</v>
      </c>
      <c r="D39" s="33">
        <v>255475513</v>
      </c>
      <c r="E39" s="34">
        <v>115076028</v>
      </c>
      <c r="F39" s="35">
        <v>654350348</v>
      </c>
      <c r="G39" s="33">
        <v>654350348</v>
      </c>
      <c r="H39" s="34">
        <v>654350348</v>
      </c>
      <c r="I39" s="36">
        <v>342643624</v>
      </c>
      <c r="J39" s="37">
        <v>484005117</v>
      </c>
      <c r="K39" s="33">
        <v>356954012</v>
      </c>
      <c r="L39" s="34">
        <v>296534815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1711893695</v>
      </c>
      <c r="D40" s="45">
        <f t="shared" si="4"/>
        <v>1198959402</v>
      </c>
      <c r="E40" s="46">
        <f t="shared" si="4"/>
        <v>817595494</v>
      </c>
      <c r="F40" s="47">
        <f t="shared" si="4"/>
        <v>372531442</v>
      </c>
      <c r="G40" s="45">
        <f t="shared" si="4"/>
        <v>371020792</v>
      </c>
      <c r="H40" s="46">
        <f t="shared" si="4"/>
        <v>371020792</v>
      </c>
      <c r="I40" s="48">
        <v>1338828294</v>
      </c>
      <c r="J40" s="49">
        <f>+J38+J39</f>
        <v>358897796</v>
      </c>
      <c r="K40" s="45">
        <f>+K38+K39</f>
        <v>302425528</v>
      </c>
      <c r="L40" s="46">
        <f>+L38+L39</f>
        <v>326468499</v>
      </c>
    </row>
    <row r="41" spans="1:12" ht="13.5" x14ac:dyDescent="0.25">
      <c r="A41" s="50" t="s">
        <v>71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53515353</v>
      </c>
      <c r="D6" s="19">
        <v>0</v>
      </c>
      <c r="E6" s="20">
        <v>16935702</v>
      </c>
      <c r="F6" s="21">
        <v>57670868</v>
      </c>
      <c r="G6" s="19">
        <v>57670868</v>
      </c>
      <c r="H6" s="20">
        <v>57670868</v>
      </c>
      <c r="I6" s="22">
        <v>49203800</v>
      </c>
      <c r="J6" s="23">
        <v>66878312</v>
      </c>
      <c r="K6" s="19">
        <v>68215879</v>
      </c>
      <c r="L6" s="20">
        <v>69580196</v>
      </c>
    </row>
    <row r="7" spans="1:12" ht="13.5" x14ac:dyDescent="0.25">
      <c r="A7" s="24" t="s">
        <v>22</v>
      </c>
      <c r="B7" s="18" t="s">
        <v>19</v>
      </c>
      <c r="C7" s="19">
        <v>185124714</v>
      </c>
      <c r="D7" s="19">
        <v>98453628</v>
      </c>
      <c r="E7" s="20">
        <v>102594532</v>
      </c>
      <c r="F7" s="21">
        <v>120192240</v>
      </c>
      <c r="G7" s="19">
        <v>120192240</v>
      </c>
      <c r="H7" s="20">
        <v>120192240</v>
      </c>
      <c r="I7" s="22">
        <v>74135633</v>
      </c>
      <c r="J7" s="23">
        <v>128730931</v>
      </c>
      <c r="K7" s="19">
        <v>131305554</v>
      </c>
      <c r="L7" s="20">
        <v>133931647</v>
      </c>
    </row>
    <row r="8" spans="1:12" ht="13.5" x14ac:dyDescent="0.25">
      <c r="A8" s="24" t="s">
        <v>23</v>
      </c>
      <c r="B8" s="18" t="s">
        <v>19</v>
      </c>
      <c r="C8" s="19">
        <v>30613304</v>
      </c>
      <c r="D8" s="19">
        <v>10901166</v>
      </c>
      <c r="E8" s="20">
        <v>2782305</v>
      </c>
      <c r="F8" s="21">
        <v>28233432</v>
      </c>
      <c r="G8" s="19">
        <v>25917624</v>
      </c>
      <c r="H8" s="20">
        <v>25917624</v>
      </c>
      <c r="I8" s="22">
        <v>15001706</v>
      </c>
      <c r="J8" s="23">
        <v>22610020</v>
      </c>
      <c r="K8" s="19">
        <v>22204388</v>
      </c>
      <c r="L8" s="20">
        <v>22648559</v>
      </c>
    </row>
    <row r="9" spans="1:12" ht="13.5" x14ac:dyDescent="0.25">
      <c r="A9" s="24" t="s">
        <v>24</v>
      </c>
      <c r="B9" s="18" t="s">
        <v>25</v>
      </c>
      <c r="C9" s="19">
        <v>175314039</v>
      </c>
      <c r="D9" s="19">
        <v>96741499</v>
      </c>
      <c r="E9" s="20">
        <v>85969310</v>
      </c>
      <c r="F9" s="21">
        <v>77219184</v>
      </c>
      <c r="G9" s="19">
        <v>77219184</v>
      </c>
      <c r="H9" s="20">
        <v>77219184</v>
      </c>
      <c r="I9" s="22">
        <v>69789392</v>
      </c>
      <c r="J9" s="23">
        <v>85897492</v>
      </c>
      <c r="K9" s="19">
        <v>90776464</v>
      </c>
      <c r="L9" s="20">
        <v>98661844</v>
      </c>
    </row>
    <row r="10" spans="1:12" ht="13.5" x14ac:dyDescent="0.25">
      <c r="A10" s="24" t="s">
        <v>26</v>
      </c>
      <c r="B10" s="18" t="s">
        <v>25</v>
      </c>
      <c r="C10" s="19">
        <v>84014000</v>
      </c>
      <c r="D10" s="19">
        <v>60000000</v>
      </c>
      <c r="E10" s="20">
        <v>65916000</v>
      </c>
      <c r="F10" s="21">
        <v>72093696</v>
      </c>
      <c r="G10" s="19">
        <v>72093696</v>
      </c>
      <c r="H10" s="20">
        <v>72093696</v>
      </c>
      <c r="I10" s="22">
        <v>73046000</v>
      </c>
      <c r="J10" s="23">
        <v>53258412</v>
      </c>
      <c r="K10" s="19">
        <v>59953796</v>
      </c>
      <c r="L10" s="20">
        <v>62491900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187010</v>
      </c>
      <c r="F11" s="21">
        <v>3180792</v>
      </c>
      <c r="G11" s="19">
        <v>3350000</v>
      </c>
      <c r="H11" s="20">
        <v>3350000</v>
      </c>
      <c r="I11" s="22">
        <v>262059</v>
      </c>
      <c r="J11" s="23">
        <v>3200004</v>
      </c>
      <c r="K11" s="19">
        <v>3264000</v>
      </c>
      <c r="L11" s="20">
        <v>3329280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204320016</v>
      </c>
      <c r="D14" s="19">
        <v>208274001</v>
      </c>
      <c r="E14" s="20">
        <v>-80011505</v>
      </c>
      <c r="F14" s="21">
        <v>-275902656</v>
      </c>
      <c r="G14" s="19">
        <v>-288677590</v>
      </c>
      <c r="H14" s="20">
        <v>-288677590</v>
      </c>
      <c r="I14" s="22">
        <v>-155098658</v>
      </c>
      <c r="J14" s="23">
        <v>-281206756</v>
      </c>
      <c r="K14" s="19">
        <v>-283739156</v>
      </c>
      <c r="L14" s="20">
        <v>-290784017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-2000004</v>
      </c>
      <c r="G15" s="19">
        <v>-3000000</v>
      </c>
      <c r="H15" s="20">
        <v>-3000000</v>
      </c>
      <c r="I15" s="22">
        <v>0</v>
      </c>
      <c r="J15" s="23">
        <v>-4000000</v>
      </c>
      <c r="K15" s="19">
        <v>-4080000</v>
      </c>
      <c r="L15" s="20">
        <v>-4161600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732901426</v>
      </c>
      <c r="D17" s="27">
        <f t="shared" ref="D17:L17" si="0">SUM(D6:D16)</f>
        <v>474370294</v>
      </c>
      <c r="E17" s="28">
        <f t="shared" si="0"/>
        <v>194373354</v>
      </c>
      <c r="F17" s="29">
        <f t="shared" si="0"/>
        <v>80687552</v>
      </c>
      <c r="G17" s="27">
        <f t="shared" si="0"/>
        <v>64766022</v>
      </c>
      <c r="H17" s="30">
        <f t="shared" si="0"/>
        <v>64766022</v>
      </c>
      <c r="I17" s="29">
        <f t="shared" si="0"/>
        <v>126339932</v>
      </c>
      <c r="J17" s="31">
        <f t="shared" si="0"/>
        <v>75368415</v>
      </c>
      <c r="K17" s="27">
        <f t="shared" si="0"/>
        <v>87900925</v>
      </c>
      <c r="L17" s="28">
        <f t="shared" si="0"/>
        <v>95697809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-86214394</v>
      </c>
      <c r="D26" s="19">
        <v>-50836737</v>
      </c>
      <c r="E26" s="20">
        <v>-76601324</v>
      </c>
      <c r="F26" s="21">
        <v>-100157165</v>
      </c>
      <c r="G26" s="19">
        <v>-89026493</v>
      </c>
      <c r="H26" s="20">
        <v>-89026493</v>
      </c>
      <c r="I26" s="22">
        <v>-84236567</v>
      </c>
      <c r="J26" s="23">
        <v>-67817380</v>
      </c>
      <c r="K26" s="19">
        <v>-3500004</v>
      </c>
      <c r="L26" s="20">
        <v>-800004</v>
      </c>
    </row>
    <row r="27" spans="1:12" ht="13.5" x14ac:dyDescent="0.25">
      <c r="A27" s="25" t="s">
        <v>40</v>
      </c>
      <c r="B27" s="26" t="s">
        <v>19</v>
      </c>
      <c r="C27" s="27">
        <f>SUM(C21:C26)</f>
        <v>-86214394</v>
      </c>
      <c r="D27" s="27">
        <f t="shared" ref="D27:L27" si="1">SUM(D21:D26)</f>
        <v>-50836737</v>
      </c>
      <c r="E27" s="28">
        <f t="shared" si="1"/>
        <v>-76601324</v>
      </c>
      <c r="F27" s="29">
        <f t="shared" si="1"/>
        <v>-100157165</v>
      </c>
      <c r="G27" s="27">
        <f t="shared" si="1"/>
        <v>-89026493</v>
      </c>
      <c r="H27" s="28">
        <f t="shared" si="1"/>
        <v>-89026493</v>
      </c>
      <c r="I27" s="30">
        <f t="shared" si="1"/>
        <v>-84236567</v>
      </c>
      <c r="J27" s="31">
        <f t="shared" si="1"/>
        <v>-67817380</v>
      </c>
      <c r="K27" s="27">
        <f t="shared" si="1"/>
        <v>-3500004</v>
      </c>
      <c r="L27" s="28">
        <f t="shared" si="1"/>
        <v>-800004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131473</v>
      </c>
      <c r="F33" s="21">
        <v>0</v>
      </c>
      <c r="G33" s="39">
        <v>0</v>
      </c>
      <c r="H33" s="40">
        <v>0</v>
      </c>
      <c r="I33" s="42">
        <v>-59761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131473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-59761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646687032</v>
      </c>
      <c r="D38" s="33">
        <f t="shared" ref="D38:L38" si="3">+D17+D27+D36</f>
        <v>423533557</v>
      </c>
      <c r="E38" s="34">
        <f t="shared" si="3"/>
        <v>117903503</v>
      </c>
      <c r="F38" s="35">
        <f t="shared" si="3"/>
        <v>-19469613</v>
      </c>
      <c r="G38" s="33">
        <f t="shared" si="3"/>
        <v>-24260471</v>
      </c>
      <c r="H38" s="34">
        <f t="shared" si="3"/>
        <v>-24260471</v>
      </c>
      <c r="I38" s="36">
        <f t="shared" si="3"/>
        <v>42043604</v>
      </c>
      <c r="J38" s="37">
        <f t="shared" si="3"/>
        <v>7551035</v>
      </c>
      <c r="K38" s="33">
        <f t="shared" si="3"/>
        <v>84400921</v>
      </c>
      <c r="L38" s="34">
        <f t="shared" si="3"/>
        <v>94897805</v>
      </c>
    </row>
    <row r="39" spans="1:12" ht="13.5" x14ac:dyDescent="0.25">
      <c r="A39" s="24" t="s">
        <v>48</v>
      </c>
      <c r="B39" s="18" t="s">
        <v>49</v>
      </c>
      <c r="C39" s="33">
        <v>6267722</v>
      </c>
      <c r="D39" s="33">
        <v>-48018077</v>
      </c>
      <c r="E39" s="34">
        <v>40188809</v>
      </c>
      <c r="F39" s="35">
        <v>43491872</v>
      </c>
      <c r="G39" s="33">
        <v>43491872</v>
      </c>
      <c r="H39" s="34">
        <v>43491872</v>
      </c>
      <c r="I39" s="36">
        <v>37571339</v>
      </c>
      <c r="J39" s="37">
        <v>78664793</v>
      </c>
      <c r="K39" s="33">
        <v>82718828</v>
      </c>
      <c r="L39" s="34">
        <v>163570152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652954754</v>
      </c>
      <c r="D40" s="45">
        <f t="shared" si="4"/>
        <v>375515480</v>
      </c>
      <c r="E40" s="46">
        <f t="shared" si="4"/>
        <v>158092312</v>
      </c>
      <c r="F40" s="47">
        <f t="shared" si="4"/>
        <v>24022259</v>
      </c>
      <c r="G40" s="45">
        <f t="shared" si="4"/>
        <v>19231401</v>
      </c>
      <c r="H40" s="46">
        <f t="shared" si="4"/>
        <v>19231401</v>
      </c>
      <c r="I40" s="48">
        <v>79614943</v>
      </c>
      <c r="J40" s="49">
        <f>+J38+J39</f>
        <v>86215828</v>
      </c>
      <c r="K40" s="45">
        <f>+K38+K39</f>
        <v>167119749</v>
      </c>
      <c r="L40" s="46">
        <f>+L38+L39</f>
        <v>258467957</v>
      </c>
    </row>
    <row r="41" spans="1:12" ht="13.5" x14ac:dyDescent="0.25">
      <c r="A41" s="50" t="s">
        <v>71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4418350</v>
      </c>
      <c r="D6" s="19">
        <v>22525886</v>
      </c>
      <c r="E6" s="20">
        <v>30555933</v>
      </c>
      <c r="F6" s="21">
        <v>16037253</v>
      </c>
      <c r="G6" s="19">
        <v>28844632</v>
      </c>
      <c r="H6" s="20">
        <v>28844632</v>
      </c>
      <c r="I6" s="22">
        <v>26780956</v>
      </c>
      <c r="J6" s="23">
        <v>30966819</v>
      </c>
      <c r="K6" s="19">
        <v>31163556</v>
      </c>
      <c r="L6" s="20">
        <v>34289799</v>
      </c>
    </row>
    <row r="7" spans="1:12" ht="13.5" x14ac:dyDescent="0.25">
      <c r="A7" s="24" t="s">
        <v>22</v>
      </c>
      <c r="B7" s="18" t="s">
        <v>19</v>
      </c>
      <c r="C7" s="19">
        <v>2702135</v>
      </c>
      <c r="D7" s="19">
        <v>2326210</v>
      </c>
      <c r="E7" s="20">
        <v>3291435</v>
      </c>
      <c r="F7" s="21">
        <v>2133884</v>
      </c>
      <c r="G7" s="19">
        <v>2967944</v>
      </c>
      <c r="H7" s="20">
        <v>2967944</v>
      </c>
      <c r="I7" s="22">
        <v>3663358</v>
      </c>
      <c r="J7" s="23">
        <v>4498993</v>
      </c>
      <c r="K7" s="19">
        <v>5832024</v>
      </c>
      <c r="L7" s="20">
        <v>6878596</v>
      </c>
    </row>
    <row r="8" spans="1:12" ht="13.5" x14ac:dyDescent="0.25">
      <c r="A8" s="24" t="s">
        <v>23</v>
      </c>
      <c r="B8" s="18" t="s">
        <v>19</v>
      </c>
      <c r="C8" s="19">
        <v>5471045</v>
      </c>
      <c r="D8" s="19">
        <v>21589523</v>
      </c>
      <c r="E8" s="20">
        <v>67249487</v>
      </c>
      <c r="F8" s="21">
        <v>22240764</v>
      </c>
      <c r="G8" s="19">
        <v>14927163</v>
      </c>
      <c r="H8" s="20">
        <v>14927163</v>
      </c>
      <c r="I8" s="22">
        <v>83194266</v>
      </c>
      <c r="J8" s="23">
        <v>101369135</v>
      </c>
      <c r="K8" s="19">
        <v>9795681</v>
      </c>
      <c r="L8" s="20">
        <v>10236556</v>
      </c>
    </row>
    <row r="9" spans="1:12" ht="13.5" x14ac:dyDescent="0.25">
      <c r="A9" s="24" t="s">
        <v>24</v>
      </c>
      <c r="B9" s="18" t="s">
        <v>25</v>
      </c>
      <c r="C9" s="19">
        <v>357709277</v>
      </c>
      <c r="D9" s="19">
        <v>393126899</v>
      </c>
      <c r="E9" s="20">
        <v>506881778</v>
      </c>
      <c r="F9" s="21">
        <v>468581916</v>
      </c>
      <c r="G9" s="19">
        <v>467981900</v>
      </c>
      <c r="H9" s="20">
        <v>467981900</v>
      </c>
      <c r="I9" s="22">
        <v>448686579</v>
      </c>
      <c r="J9" s="23">
        <v>526245050</v>
      </c>
      <c r="K9" s="19">
        <v>562538204</v>
      </c>
      <c r="L9" s="20">
        <v>606098354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2606344</v>
      </c>
      <c r="E10" s="20">
        <v>93957</v>
      </c>
      <c r="F10" s="21">
        <v>179663100</v>
      </c>
      <c r="G10" s="19">
        <v>180263100</v>
      </c>
      <c r="H10" s="20">
        <v>180263100</v>
      </c>
      <c r="I10" s="22">
        <v>0</v>
      </c>
      <c r="J10" s="23">
        <v>175577944</v>
      </c>
      <c r="K10" s="19">
        <v>170793800</v>
      </c>
      <c r="L10" s="20">
        <v>178758648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3999996</v>
      </c>
      <c r="G11" s="19">
        <v>5062096</v>
      </c>
      <c r="H11" s="20">
        <v>5062096</v>
      </c>
      <c r="I11" s="22">
        <v>0</v>
      </c>
      <c r="J11" s="23">
        <v>5305080</v>
      </c>
      <c r="K11" s="19">
        <v>5538492</v>
      </c>
      <c r="L11" s="20">
        <v>5787732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8761860</v>
      </c>
      <c r="D14" s="19">
        <v>27739953</v>
      </c>
      <c r="E14" s="20">
        <v>-29913711</v>
      </c>
      <c r="F14" s="21">
        <v>-531155944</v>
      </c>
      <c r="G14" s="19">
        <v>-558603280</v>
      </c>
      <c r="H14" s="20">
        <v>-558603280</v>
      </c>
      <c r="I14" s="22">
        <v>-47055857</v>
      </c>
      <c r="J14" s="23">
        <v>-584281272</v>
      </c>
      <c r="K14" s="19">
        <v>-578108174</v>
      </c>
      <c r="L14" s="20">
        <v>-595539121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-1299996</v>
      </c>
      <c r="G15" s="19">
        <v>-1299996</v>
      </c>
      <c r="H15" s="20">
        <v>-1299996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379062667</v>
      </c>
      <c r="D17" s="27">
        <f t="shared" ref="D17:L17" si="0">SUM(D6:D16)</f>
        <v>469914815</v>
      </c>
      <c r="E17" s="28">
        <f t="shared" si="0"/>
        <v>578158879</v>
      </c>
      <c r="F17" s="29">
        <f t="shared" si="0"/>
        <v>160200973</v>
      </c>
      <c r="G17" s="27">
        <f t="shared" si="0"/>
        <v>140143559</v>
      </c>
      <c r="H17" s="30">
        <f t="shared" si="0"/>
        <v>140143559</v>
      </c>
      <c r="I17" s="29">
        <f t="shared" si="0"/>
        <v>515269302</v>
      </c>
      <c r="J17" s="31">
        <f t="shared" si="0"/>
        <v>259681749</v>
      </c>
      <c r="K17" s="27">
        <f t="shared" si="0"/>
        <v>207553583</v>
      </c>
      <c r="L17" s="28">
        <f t="shared" si="0"/>
        <v>246510564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-148923355</v>
      </c>
      <c r="D26" s="19">
        <v>-157544845</v>
      </c>
      <c r="E26" s="20">
        <v>-242590650</v>
      </c>
      <c r="F26" s="21">
        <v>-185513104</v>
      </c>
      <c r="G26" s="19">
        <v>-194826668</v>
      </c>
      <c r="H26" s="20">
        <v>-194826668</v>
      </c>
      <c r="I26" s="22">
        <v>-185915453</v>
      </c>
      <c r="J26" s="23">
        <v>-200077950</v>
      </c>
      <c r="K26" s="19">
        <v>-172293800</v>
      </c>
      <c r="L26" s="20">
        <v>-180258650</v>
      </c>
    </row>
    <row r="27" spans="1:12" ht="13.5" x14ac:dyDescent="0.25">
      <c r="A27" s="25" t="s">
        <v>40</v>
      </c>
      <c r="B27" s="26" t="s">
        <v>19</v>
      </c>
      <c r="C27" s="27">
        <f>SUM(C21:C26)</f>
        <v>-148923355</v>
      </c>
      <c r="D27" s="27">
        <f t="shared" ref="D27:L27" si="1">SUM(D21:D26)</f>
        <v>-157544845</v>
      </c>
      <c r="E27" s="28">
        <f t="shared" si="1"/>
        <v>-242590650</v>
      </c>
      <c r="F27" s="29">
        <f t="shared" si="1"/>
        <v>-185513104</v>
      </c>
      <c r="G27" s="27">
        <f t="shared" si="1"/>
        <v>-194826668</v>
      </c>
      <c r="H27" s="28">
        <f t="shared" si="1"/>
        <v>-194826668</v>
      </c>
      <c r="I27" s="30">
        <f t="shared" si="1"/>
        <v>-185915453</v>
      </c>
      <c r="J27" s="31">
        <f t="shared" si="1"/>
        <v>-200077950</v>
      </c>
      <c r="K27" s="27">
        <f t="shared" si="1"/>
        <v>-172293800</v>
      </c>
      <c r="L27" s="28">
        <f t="shared" si="1"/>
        <v>-180258650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230139312</v>
      </c>
      <c r="D38" s="33">
        <f t="shared" ref="D38:L38" si="3">+D17+D27+D36</f>
        <v>312369970</v>
      </c>
      <c r="E38" s="34">
        <f t="shared" si="3"/>
        <v>335568229</v>
      </c>
      <c r="F38" s="35">
        <f t="shared" si="3"/>
        <v>-25312131</v>
      </c>
      <c r="G38" s="33">
        <f t="shared" si="3"/>
        <v>-54683109</v>
      </c>
      <c r="H38" s="34">
        <f t="shared" si="3"/>
        <v>-54683109</v>
      </c>
      <c r="I38" s="36">
        <f t="shared" si="3"/>
        <v>329353849</v>
      </c>
      <c r="J38" s="37">
        <f t="shared" si="3"/>
        <v>59603799</v>
      </c>
      <c r="K38" s="33">
        <f t="shared" si="3"/>
        <v>35259783</v>
      </c>
      <c r="L38" s="34">
        <f t="shared" si="3"/>
        <v>66251914</v>
      </c>
    </row>
    <row r="39" spans="1:12" ht="13.5" x14ac:dyDescent="0.25">
      <c r="A39" s="24" t="s">
        <v>48</v>
      </c>
      <c r="B39" s="18" t="s">
        <v>49</v>
      </c>
      <c r="C39" s="33">
        <v>43792765</v>
      </c>
      <c r="D39" s="33">
        <v>100096024</v>
      </c>
      <c r="E39" s="34">
        <v>93945161</v>
      </c>
      <c r="F39" s="35">
        <v>109000000</v>
      </c>
      <c r="G39" s="33">
        <v>138313760</v>
      </c>
      <c r="H39" s="34">
        <v>138313760</v>
      </c>
      <c r="I39" s="36">
        <v>138712637</v>
      </c>
      <c r="J39" s="37">
        <v>14796332</v>
      </c>
      <c r="K39" s="33">
        <v>74400128</v>
      </c>
      <c r="L39" s="34">
        <v>109615881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273932077</v>
      </c>
      <c r="D40" s="45">
        <f t="shared" si="4"/>
        <v>412465994</v>
      </c>
      <c r="E40" s="46">
        <f t="shared" si="4"/>
        <v>429513390</v>
      </c>
      <c r="F40" s="47">
        <f t="shared" si="4"/>
        <v>83687869</v>
      </c>
      <c r="G40" s="45">
        <f t="shared" si="4"/>
        <v>83630651</v>
      </c>
      <c r="H40" s="46">
        <f t="shared" si="4"/>
        <v>83630651</v>
      </c>
      <c r="I40" s="48">
        <v>605915137</v>
      </c>
      <c r="J40" s="49">
        <f>+J38+J39</f>
        <v>74400131</v>
      </c>
      <c r="K40" s="45">
        <f>+K38+K39</f>
        <v>109659911</v>
      </c>
      <c r="L40" s="46">
        <f>+L38+L39</f>
        <v>175867795</v>
      </c>
    </row>
    <row r="41" spans="1:12" ht="13.5" x14ac:dyDescent="0.25">
      <c r="A41" s="50" t="s">
        <v>71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142785256</v>
      </c>
      <c r="D6" s="19">
        <v>110273291</v>
      </c>
      <c r="E6" s="20">
        <v>24561267</v>
      </c>
      <c r="F6" s="21">
        <v>28000012</v>
      </c>
      <c r="G6" s="19">
        <v>28000012</v>
      </c>
      <c r="H6" s="20">
        <v>28000012</v>
      </c>
      <c r="I6" s="22">
        <v>24456270</v>
      </c>
      <c r="J6" s="23">
        <v>46064012</v>
      </c>
      <c r="K6" s="19">
        <v>30168446</v>
      </c>
      <c r="L6" s="20">
        <v>49749133</v>
      </c>
    </row>
    <row r="7" spans="1:12" ht="13.5" x14ac:dyDescent="0.25">
      <c r="A7" s="24" t="s">
        <v>22</v>
      </c>
      <c r="B7" s="18" t="s">
        <v>19</v>
      </c>
      <c r="C7" s="19">
        <v>44921375</v>
      </c>
      <c r="D7" s="19">
        <v>14879246</v>
      </c>
      <c r="E7" s="20">
        <v>8046515</v>
      </c>
      <c r="F7" s="21">
        <v>63505000</v>
      </c>
      <c r="G7" s="19">
        <v>63505000</v>
      </c>
      <c r="H7" s="20">
        <v>63505000</v>
      </c>
      <c r="I7" s="22">
        <v>9555137</v>
      </c>
      <c r="J7" s="23">
        <v>41718461</v>
      </c>
      <c r="K7" s="19">
        <v>94109355</v>
      </c>
      <c r="L7" s="20">
        <v>45449013</v>
      </c>
    </row>
    <row r="8" spans="1:12" ht="13.5" x14ac:dyDescent="0.25">
      <c r="A8" s="24" t="s">
        <v>23</v>
      </c>
      <c r="B8" s="18" t="s">
        <v>19</v>
      </c>
      <c r="C8" s="19">
        <v>230407638</v>
      </c>
      <c r="D8" s="19">
        <v>91308652</v>
      </c>
      <c r="E8" s="20">
        <v>100507296</v>
      </c>
      <c r="F8" s="21">
        <v>14979012</v>
      </c>
      <c r="G8" s="19">
        <v>14769012</v>
      </c>
      <c r="H8" s="20">
        <v>14769012</v>
      </c>
      <c r="I8" s="22">
        <v>123185383</v>
      </c>
      <c r="J8" s="23">
        <v>10421020</v>
      </c>
      <c r="K8" s="19">
        <v>12859320</v>
      </c>
      <c r="L8" s="20">
        <v>11292552</v>
      </c>
    </row>
    <row r="9" spans="1:12" ht="13.5" x14ac:dyDescent="0.25">
      <c r="A9" s="24" t="s">
        <v>24</v>
      </c>
      <c r="B9" s="18" t="s">
        <v>25</v>
      </c>
      <c r="C9" s="19">
        <v>344852000</v>
      </c>
      <c r="D9" s="19">
        <v>375277731</v>
      </c>
      <c r="E9" s="20">
        <v>479569974</v>
      </c>
      <c r="F9" s="21">
        <v>423034000</v>
      </c>
      <c r="G9" s="19">
        <v>485324945</v>
      </c>
      <c r="H9" s="20">
        <v>485324945</v>
      </c>
      <c r="I9" s="22">
        <v>443285000</v>
      </c>
      <c r="J9" s="23">
        <v>457993008</v>
      </c>
      <c r="K9" s="19">
        <v>430856772</v>
      </c>
      <c r="L9" s="20">
        <v>499661196</v>
      </c>
    </row>
    <row r="10" spans="1:12" ht="13.5" x14ac:dyDescent="0.25">
      <c r="A10" s="24" t="s">
        <v>26</v>
      </c>
      <c r="B10" s="18" t="s">
        <v>25</v>
      </c>
      <c r="C10" s="19">
        <v>5050000</v>
      </c>
      <c r="D10" s="19">
        <v>128080000</v>
      </c>
      <c r="E10" s="20">
        <v>614000</v>
      </c>
      <c r="F10" s="21">
        <v>132482000</v>
      </c>
      <c r="G10" s="19">
        <v>132482000</v>
      </c>
      <c r="H10" s="20">
        <v>132482000</v>
      </c>
      <c r="I10" s="22">
        <v>2450000</v>
      </c>
      <c r="J10" s="23">
        <v>153660000</v>
      </c>
      <c r="K10" s="19">
        <v>150238000</v>
      </c>
      <c r="L10" s="20">
        <v>167639988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6500000</v>
      </c>
      <c r="G11" s="19">
        <v>1250000</v>
      </c>
      <c r="H11" s="20">
        <v>1250000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26006688</v>
      </c>
      <c r="D14" s="19">
        <v>26052689</v>
      </c>
      <c r="E14" s="20">
        <v>-79983811</v>
      </c>
      <c r="F14" s="21">
        <v>-477082638</v>
      </c>
      <c r="G14" s="19">
        <v>-477082638</v>
      </c>
      <c r="H14" s="20">
        <v>-477082638</v>
      </c>
      <c r="I14" s="22">
        <v>-109639509</v>
      </c>
      <c r="J14" s="23">
        <v>-616816294</v>
      </c>
      <c r="K14" s="19">
        <v>-550240385</v>
      </c>
      <c r="L14" s="20">
        <v>-583844889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-3200000</v>
      </c>
      <c r="G15" s="19">
        <v>-3200000</v>
      </c>
      <c r="H15" s="20">
        <v>-3200000</v>
      </c>
      <c r="I15" s="22">
        <v>-269286</v>
      </c>
      <c r="J15" s="23">
        <v>-2134400</v>
      </c>
      <c r="K15" s="19">
        <v>-3481121</v>
      </c>
      <c r="L15" s="20">
        <v>-2305152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794022957</v>
      </c>
      <c r="D17" s="27">
        <f t="shared" ref="D17:L17" si="0">SUM(D6:D16)</f>
        <v>745871609</v>
      </c>
      <c r="E17" s="28">
        <f t="shared" si="0"/>
        <v>533315241</v>
      </c>
      <c r="F17" s="29">
        <f t="shared" si="0"/>
        <v>188217386</v>
      </c>
      <c r="G17" s="27">
        <f t="shared" si="0"/>
        <v>245048331</v>
      </c>
      <c r="H17" s="30">
        <f t="shared" si="0"/>
        <v>245048331</v>
      </c>
      <c r="I17" s="29">
        <f t="shared" si="0"/>
        <v>493022995</v>
      </c>
      <c r="J17" s="31">
        <f t="shared" si="0"/>
        <v>90905807</v>
      </c>
      <c r="K17" s="27">
        <f t="shared" si="0"/>
        <v>164510387</v>
      </c>
      <c r="L17" s="28">
        <f t="shared" si="0"/>
        <v>187641841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-1009577</v>
      </c>
      <c r="D23" s="19">
        <v>-40200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-37474227</v>
      </c>
      <c r="D26" s="19">
        <v>-92684722</v>
      </c>
      <c r="E26" s="20">
        <v>-95988031</v>
      </c>
      <c r="F26" s="21">
        <v>-129356912</v>
      </c>
      <c r="G26" s="19">
        <v>-129356912</v>
      </c>
      <c r="H26" s="20">
        <v>-129356912</v>
      </c>
      <c r="I26" s="22">
        <v>-145634862</v>
      </c>
      <c r="J26" s="23">
        <v>-162802000</v>
      </c>
      <c r="K26" s="19">
        <v>-144155560</v>
      </c>
      <c r="L26" s="20">
        <v>-174530160</v>
      </c>
    </row>
    <row r="27" spans="1:12" ht="13.5" x14ac:dyDescent="0.25">
      <c r="A27" s="25" t="s">
        <v>40</v>
      </c>
      <c r="B27" s="26" t="s">
        <v>19</v>
      </c>
      <c r="C27" s="27">
        <f>SUM(C21:C26)</f>
        <v>-38483804</v>
      </c>
      <c r="D27" s="27">
        <f t="shared" ref="D27:L27" si="1">SUM(D21:D26)</f>
        <v>-92724922</v>
      </c>
      <c r="E27" s="28">
        <f t="shared" si="1"/>
        <v>-95988031</v>
      </c>
      <c r="F27" s="29">
        <f t="shared" si="1"/>
        <v>-129356912</v>
      </c>
      <c r="G27" s="27">
        <f t="shared" si="1"/>
        <v>-129356912</v>
      </c>
      <c r="H27" s="28">
        <f t="shared" si="1"/>
        <v>-129356912</v>
      </c>
      <c r="I27" s="30">
        <f t="shared" si="1"/>
        <v>-145634862</v>
      </c>
      <c r="J27" s="31">
        <f t="shared" si="1"/>
        <v>-162802000</v>
      </c>
      <c r="K27" s="27">
        <f t="shared" si="1"/>
        <v>-144155560</v>
      </c>
      <c r="L27" s="28">
        <f t="shared" si="1"/>
        <v>-174530160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755539153</v>
      </c>
      <c r="D38" s="33">
        <f t="shared" ref="D38:L38" si="3">+D17+D27+D36</f>
        <v>653146687</v>
      </c>
      <c r="E38" s="34">
        <f t="shared" si="3"/>
        <v>437327210</v>
      </c>
      <c r="F38" s="35">
        <f t="shared" si="3"/>
        <v>58860474</v>
      </c>
      <c r="G38" s="33">
        <f t="shared" si="3"/>
        <v>115691419</v>
      </c>
      <c r="H38" s="34">
        <f t="shared" si="3"/>
        <v>115691419</v>
      </c>
      <c r="I38" s="36">
        <f t="shared" si="3"/>
        <v>347388133</v>
      </c>
      <c r="J38" s="37">
        <f t="shared" si="3"/>
        <v>-71896193</v>
      </c>
      <c r="K38" s="33">
        <f t="shared" si="3"/>
        <v>20354827</v>
      </c>
      <c r="L38" s="34">
        <f t="shared" si="3"/>
        <v>13111681</v>
      </c>
    </row>
    <row r="39" spans="1:12" ht="13.5" x14ac:dyDescent="0.25">
      <c r="A39" s="24" t="s">
        <v>48</v>
      </c>
      <c r="B39" s="18" t="s">
        <v>49</v>
      </c>
      <c r="C39" s="33">
        <v>-85464092</v>
      </c>
      <c r="D39" s="33">
        <v>-9703118</v>
      </c>
      <c r="E39" s="34">
        <v>35760812</v>
      </c>
      <c r="F39" s="35">
        <v>27596893</v>
      </c>
      <c r="G39" s="33">
        <v>61230644</v>
      </c>
      <c r="H39" s="34">
        <v>61230644</v>
      </c>
      <c r="I39" s="36">
        <v>102074678</v>
      </c>
      <c r="J39" s="37">
        <v>141765201</v>
      </c>
      <c r="K39" s="33">
        <v>61108586</v>
      </c>
      <c r="L39" s="34">
        <v>65396958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670075061</v>
      </c>
      <c r="D40" s="45">
        <f t="shared" si="4"/>
        <v>643443569</v>
      </c>
      <c r="E40" s="46">
        <f t="shared" si="4"/>
        <v>473088022</v>
      </c>
      <c r="F40" s="47">
        <f t="shared" si="4"/>
        <v>86457367</v>
      </c>
      <c r="G40" s="45">
        <f t="shared" si="4"/>
        <v>176922063</v>
      </c>
      <c r="H40" s="46">
        <f t="shared" si="4"/>
        <v>176922063</v>
      </c>
      <c r="I40" s="48">
        <v>510450684</v>
      </c>
      <c r="J40" s="49">
        <f>+J38+J39</f>
        <v>69869008</v>
      </c>
      <c r="K40" s="45">
        <f>+K38+K39</f>
        <v>81463413</v>
      </c>
      <c r="L40" s="46">
        <f>+L38+L39</f>
        <v>78508639</v>
      </c>
    </row>
    <row r="41" spans="1:12" ht="13.5" x14ac:dyDescent="0.25">
      <c r="A41" s="50" t="s">
        <v>71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2031199</v>
      </c>
      <c r="D8" s="19">
        <v>1497514</v>
      </c>
      <c r="E8" s="20">
        <v>362256</v>
      </c>
      <c r="F8" s="21">
        <v>1285000</v>
      </c>
      <c r="G8" s="19">
        <v>1135000</v>
      </c>
      <c r="H8" s="20">
        <v>1135000</v>
      </c>
      <c r="I8" s="22">
        <v>896952</v>
      </c>
      <c r="J8" s="23">
        <v>1171600</v>
      </c>
      <c r="K8" s="19">
        <v>1261900</v>
      </c>
      <c r="L8" s="20">
        <v>1258131</v>
      </c>
    </row>
    <row r="9" spans="1:12" ht="13.5" x14ac:dyDescent="0.25">
      <c r="A9" s="24" t="s">
        <v>24</v>
      </c>
      <c r="B9" s="18" t="s">
        <v>25</v>
      </c>
      <c r="C9" s="19">
        <v>345321678</v>
      </c>
      <c r="D9" s="19">
        <v>357988672</v>
      </c>
      <c r="E9" s="20">
        <v>379260134</v>
      </c>
      <c r="F9" s="21">
        <v>382748000</v>
      </c>
      <c r="G9" s="19">
        <v>382748000</v>
      </c>
      <c r="H9" s="20">
        <v>382748000</v>
      </c>
      <c r="I9" s="22">
        <v>380093933</v>
      </c>
      <c r="J9" s="23">
        <v>392732200</v>
      </c>
      <c r="K9" s="19">
        <v>400282300</v>
      </c>
      <c r="L9" s="20">
        <v>410736219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1803241</v>
      </c>
      <c r="F11" s="21">
        <v>0</v>
      </c>
      <c r="G11" s="19">
        <v>0</v>
      </c>
      <c r="H11" s="20">
        <v>0</v>
      </c>
      <c r="I11" s="22">
        <v>455916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74452609</v>
      </c>
      <c r="D14" s="19">
        <v>72364599</v>
      </c>
      <c r="E14" s="20">
        <v>-65974900</v>
      </c>
      <c r="F14" s="21">
        <v>0</v>
      </c>
      <c r="G14" s="19">
        <v>0</v>
      </c>
      <c r="H14" s="20">
        <v>0</v>
      </c>
      <c r="I14" s="22">
        <v>-75376197</v>
      </c>
      <c r="J14" s="23">
        <v>-341328252</v>
      </c>
      <c r="K14" s="19">
        <v>-345362130</v>
      </c>
      <c r="L14" s="20">
        <v>-617948043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-219700</v>
      </c>
      <c r="K15" s="19">
        <v>-182280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421805486</v>
      </c>
      <c r="D17" s="27">
        <f t="shared" ref="D17:L17" si="0">SUM(D6:D16)</f>
        <v>431850785</v>
      </c>
      <c r="E17" s="28">
        <f t="shared" si="0"/>
        <v>315450731</v>
      </c>
      <c r="F17" s="29">
        <f t="shared" si="0"/>
        <v>384033000</v>
      </c>
      <c r="G17" s="27">
        <f t="shared" si="0"/>
        <v>383883000</v>
      </c>
      <c r="H17" s="30">
        <f t="shared" si="0"/>
        <v>383883000</v>
      </c>
      <c r="I17" s="29">
        <f t="shared" si="0"/>
        <v>306070604</v>
      </c>
      <c r="J17" s="31">
        <f t="shared" si="0"/>
        <v>52355848</v>
      </c>
      <c r="K17" s="27">
        <f t="shared" si="0"/>
        <v>55999790</v>
      </c>
      <c r="L17" s="28">
        <f t="shared" si="0"/>
        <v>-205953693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-4785419</v>
      </c>
      <c r="D24" s="19">
        <v>-5294880</v>
      </c>
      <c r="E24" s="20">
        <v>0</v>
      </c>
      <c r="F24" s="21">
        <v>-58792091</v>
      </c>
      <c r="G24" s="19">
        <v>0</v>
      </c>
      <c r="H24" s="20">
        <v>0</v>
      </c>
      <c r="I24" s="22">
        <v>0</v>
      </c>
      <c r="J24" s="23">
        <v>-2843474</v>
      </c>
      <c r="K24" s="19">
        <v>0</v>
      </c>
      <c r="L24" s="20">
        <v>-2138753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-9344037</v>
      </c>
      <c r="D26" s="19">
        <v>-37295207</v>
      </c>
      <c r="E26" s="20">
        <v>-26042937</v>
      </c>
      <c r="F26" s="21">
        <v>-35410000</v>
      </c>
      <c r="G26" s="19">
        <v>-33619400</v>
      </c>
      <c r="H26" s="20">
        <v>-33619400</v>
      </c>
      <c r="I26" s="22">
        <v>-7690418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-14129456</v>
      </c>
      <c r="D27" s="27">
        <f t="shared" ref="D27:L27" si="1">SUM(D21:D26)</f>
        <v>-42590087</v>
      </c>
      <c r="E27" s="28">
        <f t="shared" si="1"/>
        <v>-26042937</v>
      </c>
      <c r="F27" s="29">
        <f t="shared" si="1"/>
        <v>-94202091</v>
      </c>
      <c r="G27" s="27">
        <f t="shared" si="1"/>
        <v>-33619400</v>
      </c>
      <c r="H27" s="28">
        <f t="shared" si="1"/>
        <v>-33619400</v>
      </c>
      <c r="I27" s="30">
        <f t="shared" si="1"/>
        <v>-7690418</v>
      </c>
      <c r="J27" s="31">
        <f t="shared" si="1"/>
        <v>-2843474</v>
      </c>
      <c r="K27" s="27">
        <f t="shared" si="1"/>
        <v>0</v>
      </c>
      <c r="L27" s="28">
        <f t="shared" si="1"/>
        <v>-2138753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650581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650581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408326611</v>
      </c>
      <c r="D38" s="33">
        <f t="shared" ref="D38:L38" si="3">+D17+D27+D36</f>
        <v>389260698</v>
      </c>
      <c r="E38" s="34">
        <f t="shared" si="3"/>
        <v>289407794</v>
      </c>
      <c r="F38" s="35">
        <f t="shared" si="3"/>
        <v>289830909</v>
      </c>
      <c r="G38" s="33">
        <f t="shared" si="3"/>
        <v>350263600</v>
      </c>
      <c r="H38" s="34">
        <f t="shared" si="3"/>
        <v>350263600</v>
      </c>
      <c r="I38" s="36">
        <f t="shared" si="3"/>
        <v>298380186</v>
      </c>
      <c r="J38" s="37">
        <f t="shared" si="3"/>
        <v>49512374</v>
      </c>
      <c r="K38" s="33">
        <f t="shared" si="3"/>
        <v>55999790</v>
      </c>
      <c r="L38" s="34">
        <f t="shared" si="3"/>
        <v>-208092446</v>
      </c>
    </row>
    <row r="39" spans="1:12" ht="13.5" x14ac:dyDescent="0.25">
      <c r="A39" s="24" t="s">
        <v>48</v>
      </c>
      <c r="B39" s="18" t="s">
        <v>49</v>
      </c>
      <c r="C39" s="33">
        <v>324514032</v>
      </c>
      <c r="D39" s="33">
        <v>157600883</v>
      </c>
      <c r="E39" s="34">
        <v>15070852</v>
      </c>
      <c r="F39" s="35">
        <v>387963092</v>
      </c>
      <c r="G39" s="33">
        <v>387963092</v>
      </c>
      <c r="H39" s="34">
        <v>387963092</v>
      </c>
      <c r="I39" s="36">
        <v>-38578390</v>
      </c>
      <c r="J39" s="37">
        <v>499876907</v>
      </c>
      <c r="K39" s="33">
        <v>475689619</v>
      </c>
      <c r="L39" s="34">
        <v>479253309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732840643</v>
      </c>
      <c r="D40" s="45">
        <f t="shared" si="4"/>
        <v>546861581</v>
      </c>
      <c r="E40" s="46">
        <f t="shared" si="4"/>
        <v>304478646</v>
      </c>
      <c r="F40" s="47">
        <f t="shared" si="4"/>
        <v>677794001</v>
      </c>
      <c r="G40" s="45">
        <f t="shared" si="4"/>
        <v>738226692</v>
      </c>
      <c r="H40" s="46">
        <f t="shared" si="4"/>
        <v>738226692</v>
      </c>
      <c r="I40" s="48">
        <v>228125456</v>
      </c>
      <c r="J40" s="49">
        <f>+J38+J39</f>
        <v>549389281</v>
      </c>
      <c r="K40" s="45">
        <f>+K38+K39</f>
        <v>531689409</v>
      </c>
      <c r="L40" s="46">
        <f>+L38+L39</f>
        <v>271160863</v>
      </c>
    </row>
    <row r="41" spans="1:12" ht="13.5" x14ac:dyDescent="0.25">
      <c r="A41" s="50" t="s">
        <v>71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609721</v>
      </c>
      <c r="E6" s="20">
        <v>11064039</v>
      </c>
      <c r="F6" s="21">
        <v>106250000</v>
      </c>
      <c r="G6" s="19">
        <v>100000000</v>
      </c>
      <c r="H6" s="20">
        <v>100000000</v>
      </c>
      <c r="I6" s="22">
        <v>81702126</v>
      </c>
      <c r="J6" s="23">
        <v>150422256</v>
      </c>
      <c r="K6" s="19">
        <v>150422256</v>
      </c>
      <c r="L6" s="20">
        <v>150422256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33620192</v>
      </c>
      <c r="E7" s="20">
        <v>168598254</v>
      </c>
      <c r="F7" s="21">
        <v>250971564</v>
      </c>
      <c r="G7" s="19">
        <v>263333555</v>
      </c>
      <c r="H7" s="20">
        <v>263333555</v>
      </c>
      <c r="I7" s="22">
        <v>124584575</v>
      </c>
      <c r="J7" s="23">
        <v>300936816</v>
      </c>
      <c r="K7" s="19">
        <v>300936816</v>
      </c>
      <c r="L7" s="20">
        <v>300936816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635404</v>
      </c>
      <c r="E8" s="20">
        <v>-3553200</v>
      </c>
      <c r="F8" s="21">
        <v>17499996</v>
      </c>
      <c r="G8" s="19">
        <v>17499996</v>
      </c>
      <c r="H8" s="20">
        <v>17499996</v>
      </c>
      <c r="I8" s="22">
        <v>78324171</v>
      </c>
      <c r="J8" s="23">
        <v>35729964</v>
      </c>
      <c r="K8" s="19">
        <v>35729964</v>
      </c>
      <c r="L8" s="20">
        <v>35729964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123340</v>
      </c>
      <c r="E9" s="20">
        <v>111374850</v>
      </c>
      <c r="F9" s="21">
        <v>170400996</v>
      </c>
      <c r="G9" s="19">
        <v>175035996</v>
      </c>
      <c r="H9" s="20">
        <v>175035996</v>
      </c>
      <c r="I9" s="22">
        <v>5186000</v>
      </c>
      <c r="J9" s="23">
        <v>192866004</v>
      </c>
      <c r="K9" s="19">
        <v>210177996</v>
      </c>
      <c r="L9" s="20">
        <v>229322004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12500000</v>
      </c>
      <c r="F10" s="21">
        <v>74982000</v>
      </c>
      <c r="G10" s="19">
        <v>84982000</v>
      </c>
      <c r="H10" s="20">
        <v>84982000</v>
      </c>
      <c r="I10" s="22">
        <v>475725</v>
      </c>
      <c r="J10" s="23">
        <v>115907004</v>
      </c>
      <c r="K10" s="19">
        <v>115907004</v>
      </c>
      <c r="L10" s="20">
        <v>115907004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3451</v>
      </c>
      <c r="E11" s="20">
        <v>184053</v>
      </c>
      <c r="F11" s="21">
        <v>2500000</v>
      </c>
      <c r="G11" s="19">
        <v>2500000</v>
      </c>
      <c r="H11" s="20">
        <v>2500000</v>
      </c>
      <c r="I11" s="22">
        <v>131479</v>
      </c>
      <c r="J11" s="23">
        <v>491700</v>
      </c>
      <c r="K11" s="19">
        <v>513324</v>
      </c>
      <c r="L11" s="20">
        <v>536436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243301288</v>
      </c>
      <c r="E14" s="20">
        <v>-37571886</v>
      </c>
      <c r="F14" s="21">
        <v>-520045643</v>
      </c>
      <c r="G14" s="19">
        <v>-520045643</v>
      </c>
      <c r="H14" s="20">
        <v>-520045643</v>
      </c>
      <c r="I14" s="22">
        <v>-203987075</v>
      </c>
      <c r="J14" s="23">
        <v>-666251268</v>
      </c>
      <c r="K14" s="19">
        <v>-666251268</v>
      </c>
      <c r="L14" s="20">
        <v>-666251268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-9999996</v>
      </c>
      <c r="G15" s="19">
        <v>-18943651</v>
      </c>
      <c r="H15" s="20">
        <v>-18943651</v>
      </c>
      <c r="I15" s="22">
        <v>0</v>
      </c>
      <c r="J15" s="23">
        <v>-30000000</v>
      </c>
      <c r="K15" s="19">
        <v>-30000000</v>
      </c>
      <c r="L15" s="20">
        <v>-30000000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278293396</v>
      </c>
      <c r="E17" s="28">
        <f t="shared" si="0"/>
        <v>262596110</v>
      </c>
      <c r="F17" s="29">
        <f t="shared" si="0"/>
        <v>92558917</v>
      </c>
      <c r="G17" s="27">
        <f t="shared" si="0"/>
        <v>104362253</v>
      </c>
      <c r="H17" s="30">
        <f t="shared" si="0"/>
        <v>104362253</v>
      </c>
      <c r="I17" s="29">
        <f t="shared" si="0"/>
        <v>86417001</v>
      </c>
      <c r="J17" s="31">
        <f t="shared" si="0"/>
        <v>100102476</v>
      </c>
      <c r="K17" s="27">
        <f t="shared" si="0"/>
        <v>117436092</v>
      </c>
      <c r="L17" s="28">
        <f t="shared" si="0"/>
        <v>136603212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-54858892</v>
      </c>
      <c r="E26" s="20">
        <v>-67671794</v>
      </c>
      <c r="F26" s="21">
        <v>-83582904</v>
      </c>
      <c r="G26" s="19">
        <v>-94572899</v>
      </c>
      <c r="H26" s="20">
        <v>-94572899</v>
      </c>
      <c r="I26" s="22">
        <v>-90140259</v>
      </c>
      <c r="J26" s="23">
        <v>-125861700</v>
      </c>
      <c r="K26" s="19">
        <v>-125861700</v>
      </c>
      <c r="L26" s="20">
        <v>-125861700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-54858892</v>
      </c>
      <c r="E27" s="28">
        <f t="shared" si="1"/>
        <v>-67671794</v>
      </c>
      <c r="F27" s="29">
        <f t="shared" si="1"/>
        <v>-83582904</v>
      </c>
      <c r="G27" s="27">
        <f t="shared" si="1"/>
        <v>-94572899</v>
      </c>
      <c r="H27" s="28">
        <f t="shared" si="1"/>
        <v>-94572899</v>
      </c>
      <c r="I27" s="30">
        <f t="shared" si="1"/>
        <v>-90140259</v>
      </c>
      <c r="J27" s="31">
        <f t="shared" si="1"/>
        <v>-125861700</v>
      </c>
      <c r="K27" s="27">
        <f t="shared" si="1"/>
        <v>-125861700</v>
      </c>
      <c r="L27" s="28">
        <f t="shared" si="1"/>
        <v>-125861700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-10023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-10023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223434504</v>
      </c>
      <c r="E38" s="34">
        <f t="shared" si="3"/>
        <v>194924316</v>
      </c>
      <c r="F38" s="35">
        <f t="shared" si="3"/>
        <v>8976013</v>
      </c>
      <c r="G38" s="33">
        <f t="shared" si="3"/>
        <v>9789354</v>
      </c>
      <c r="H38" s="34">
        <f t="shared" si="3"/>
        <v>9789354</v>
      </c>
      <c r="I38" s="36">
        <f t="shared" si="3"/>
        <v>-3733281</v>
      </c>
      <c r="J38" s="37">
        <f t="shared" si="3"/>
        <v>-25759224</v>
      </c>
      <c r="K38" s="33">
        <f t="shared" si="3"/>
        <v>-8425608</v>
      </c>
      <c r="L38" s="34">
        <f t="shared" si="3"/>
        <v>10741512</v>
      </c>
    </row>
    <row r="39" spans="1:12" ht="13.5" x14ac:dyDescent="0.25">
      <c r="A39" s="24" t="s">
        <v>48</v>
      </c>
      <c r="B39" s="18" t="s">
        <v>49</v>
      </c>
      <c r="C39" s="33">
        <v>34923638</v>
      </c>
      <c r="D39" s="33">
        <v>39045919</v>
      </c>
      <c r="E39" s="34">
        <v>249795230</v>
      </c>
      <c r="F39" s="35">
        <v>6036773</v>
      </c>
      <c r="G39" s="33">
        <v>2435067</v>
      </c>
      <c r="H39" s="34">
        <v>2435067</v>
      </c>
      <c r="I39" s="36">
        <v>65856885</v>
      </c>
      <c r="J39" s="37">
        <v>11637000</v>
      </c>
      <c r="K39" s="33">
        <v>6384720</v>
      </c>
      <c r="L39" s="34">
        <v>18430860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34923638</v>
      </c>
      <c r="D40" s="45">
        <f t="shared" si="4"/>
        <v>262480423</v>
      </c>
      <c r="E40" s="46">
        <f t="shared" si="4"/>
        <v>444719546</v>
      </c>
      <c r="F40" s="47">
        <f t="shared" si="4"/>
        <v>15012786</v>
      </c>
      <c r="G40" s="45">
        <f t="shared" si="4"/>
        <v>12224421</v>
      </c>
      <c r="H40" s="46">
        <f t="shared" si="4"/>
        <v>12224421</v>
      </c>
      <c r="I40" s="48">
        <v>63628087</v>
      </c>
      <c r="J40" s="49">
        <f>+J38+J39</f>
        <v>-14122224</v>
      </c>
      <c r="K40" s="45">
        <f>+K38+K39</f>
        <v>-2040888</v>
      </c>
      <c r="L40" s="46">
        <f>+L38+L39</f>
        <v>29172372</v>
      </c>
    </row>
    <row r="41" spans="1:12" ht="13.5" x14ac:dyDescent="0.25">
      <c r="A41" s="50" t="s">
        <v>71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30727651</v>
      </c>
      <c r="F6" s="21">
        <v>101318252</v>
      </c>
      <c r="G6" s="19">
        <v>91859656</v>
      </c>
      <c r="H6" s="20">
        <v>91859656</v>
      </c>
      <c r="I6" s="22">
        <v>129102488</v>
      </c>
      <c r="J6" s="23">
        <v>158906374</v>
      </c>
      <c r="K6" s="19">
        <v>127921641</v>
      </c>
      <c r="L6" s="20">
        <v>132053114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116886301</v>
      </c>
      <c r="F7" s="21">
        <v>172375924</v>
      </c>
      <c r="G7" s="19">
        <v>167357472</v>
      </c>
      <c r="H7" s="20">
        <v>167357472</v>
      </c>
      <c r="I7" s="22">
        <v>142485355</v>
      </c>
      <c r="J7" s="23">
        <v>243706786</v>
      </c>
      <c r="K7" s="19">
        <v>265650631</v>
      </c>
      <c r="L7" s="20">
        <v>300947100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924913308</v>
      </c>
      <c r="F8" s="21">
        <v>110336993</v>
      </c>
      <c r="G8" s="19">
        <v>158969414</v>
      </c>
      <c r="H8" s="20">
        <v>158969414</v>
      </c>
      <c r="I8" s="22">
        <v>1682798663</v>
      </c>
      <c r="J8" s="23">
        <v>-122682418</v>
      </c>
      <c r="K8" s="19">
        <v>29610017</v>
      </c>
      <c r="L8" s="20">
        <v>52129644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686594892</v>
      </c>
      <c r="G9" s="19">
        <v>686594892</v>
      </c>
      <c r="H9" s="20">
        <v>686594892</v>
      </c>
      <c r="I9" s="22">
        <v>11895000</v>
      </c>
      <c r="J9" s="23">
        <v>768876180</v>
      </c>
      <c r="K9" s="19">
        <v>818545164</v>
      </c>
      <c r="L9" s="20">
        <v>885994972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49537729</v>
      </c>
      <c r="F10" s="21">
        <v>355025280</v>
      </c>
      <c r="G10" s="19">
        <v>355025280</v>
      </c>
      <c r="H10" s="20">
        <v>355025280</v>
      </c>
      <c r="I10" s="22">
        <v>382650057</v>
      </c>
      <c r="J10" s="23">
        <v>485581440</v>
      </c>
      <c r="K10" s="19">
        <v>360192040</v>
      </c>
      <c r="L10" s="20">
        <v>302881040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-30656952</v>
      </c>
      <c r="G11" s="19">
        <v>-30656952</v>
      </c>
      <c r="H11" s="20">
        <v>-30656952</v>
      </c>
      <c r="I11" s="22">
        <v>0</v>
      </c>
      <c r="J11" s="23">
        <v>5750738</v>
      </c>
      <c r="K11" s="19">
        <v>6003770</v>
      </c>
      <c r="L11" s="20">
        <v>6273940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6201281</v>
      </c>
      <c r="F14" s="21">
        <v>-976407963</v>
      </c>
      <c r="G14" s="19">
        <v>-976407963</v>
      </c>
      <c r="H14" s="20">
        <v>-976407963</v>
      </c>
      <c r="I14" s="22">
        <v>-187425036</v>
      </c>
      <c r="J14" s="23">
        <v>-439462009</v>
      </c>
      <c r="K14" s="19">
        <v>-640024537</v>
      </c>
      <c r="L14" s="20">
        <v>-693606607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-553012</v>
      </c>
      <c r="G15" s="19">
        <v>-553012</v>
      </c>
      <c r="H15" s="20">
        <v>-553012</v>
      </c>
      <c r="I15" s="22">
        <v>0</v>
      </c>
      <c r="J15" s="23">
        <v>-579557</v>
      </c>
      <c r="K15" s="19">
        <v>-605057</v>
      </c>
      <c r="L15" s="20">
        <v>-632285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1128266270</v>
      </c>
      <c r="F17" s="29">
        <f t="shared" si="0"/>
        <v>418033414</v>
      </c>
      <c r="G17" s="27">
        <f t="shared" si="0"/>
        <v>452188787</v>
      </c>
      <c r="H17" s="30">
        <f t="shared" si="0"/>
        <v>452188787</v>
      </c>
      <c r="I17" s="29">
        <f t="shared" si="0"/>
        <v>2161506527</v>
      </c>
      <c r="J17" s="31">
        <f t="shared" si="0"/>
        <v>1100097534</v>
      </c>
      <c r="K17" s="27">
        <f t="shared" si="0"/>
        <v>967293669</v>
      </c>
      <c r="L17" s="28">
        <f t="shared" si="0"/>
        <v>986040918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24307</v>
      </c>
      <c r="D23" s="19">
        <v>11956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-54172007</v>
      </c>
      <c r="F26" s="21">
        <v>-458536153</v>
      </c>
      <c r="G26" s="19">
        <v>-428784146</v>
      </c>
      <c r="H26" s="20">
        <v>-428784146</v>
      </c>
      <c r="I26" s="22">
        <v>-308829305</v>
      </c>
      <c r="J26" s="23">
        <v>-579823601</v>
      </c>
      <c r="K26" s="19">
        <v>-424110083</v>
      </c>
      <c r="L26" s="20">
        <v>-418413610</v>
      </c>
    </row>
    <row r="27" spans="1:12" ht="13.5" x14ac:dyDescent="0.25">
      <c r="A27" s="25" t="s">
        <v>40</v>
      </c>
      <c r="B27" s="26" t="s">
        <v>19</v>
      </c>
      <c r="C27" s="27">
        <f>SUM(C21:C26)</f>
        <v>24307</v>
      </c>
      <c r="D27" s="27">
        <f t="shared" ref="D27:L27" si="1">SUM(D21:D26)</f>
        <v>11956</v>
      </c>
      <c r="E27" s="28">
        <f t="shared" si="1"/>
        <v>-54172007</v>
      </c>
      <c r="F27" s="29">
        <f t="shared" si="1"/>
        <v>-458536153</v>
      </c>
      <c r="G27" s="27">
        <f t="shared" si="1"/>
        <v>-428784146</v>
      </c>
      <c r="H27" s="28">
        <f t="shared" si="1"/>
        <v>-428784146</v>
      </c>
      <c r="I27" s="30">
        <f t="shared" si="1"/>
        <v>-308829305</v>
      </c>
      <c r="J27" s="31">
        <f t="shared" si="1"/>
        <v>-579823601</v>
      </c>
      <c r="K27" s="27">
        <f t="shared" si="1"/>
        <v>-424110083</v>
      </c>
      <c r="L27" s="28">
        <f t="shared" si="1"/>
        <v>-418413610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275532</v>
      </c>
      <c r="K33" s="19">
        <v>288758</v>
      </c>
      <c r="L33" s="20">
        <v>301752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-698657</v>
      </c>
      <c r="K35" s="19">
        <v>-729397</v>
      </c>
      <c r="L35" s="20">
        <v>-762220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-423125</v>
      </c>
      <c r="K36" s="27">
        <f t="shared" si="2"/>
        <v>-440639</v>
      </c>
      <c r="L36" s="28">
        <f t="shared" si="2"/>
        <v>-460468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24307</v>
      </c>
      <c r="D38" s="33">
        <f t="shared" ref="D38:L38" si="3">+D17+D27+D36</f>
        <v>11956</v>
      </c>
      <c r="E38" s="34">
        <f t="shared" si="3"/>
        <v>1074094263</v>
      </c>
      <c r="F38" s="35">
        <f t="shared" si="3"/>
        <v>-40502739</v>
      </c>
      <c r="G38" s="33">
        <f t="shared" si="3"/>
        <v>23404641</v>
      </c>
      <c r="H38" s="34">
        <f t="shared" si="3"/>
        <v>23404641</v>
      </c>
      <c r="I38" s="36">
        <f t="shared" si="3"/>
        <v>1852677222</v>
      </c>
      <c r="J38" s="37">
        <f t="shared" si="3"/>
        <v>519850808</v>
      </c>
      <c r="K38" s="33">
        <f t="shared" si="3"/>
        <v>542742947</v>
      </c>
      <c r="L38" s="34">
        <f t="shared" si="3"/>
        <v>567166840</v>
      </c>
    </row>
    <row r="39" spans="1:12" ht="13.5" x14ac:dyDescent="0.25">
      <c r="A39" s="24" t="s">
        <v>48</v>
      </c>
      <c r="B39" s="18" t="s">
        <v>49</v>
      </c>
      <c r="C39" s="33">
        <v>206594311</v>
      </c>
      <c r="D39" s="33">
        <v>205822073</v>
      </c>
      <c r="E39" s="34">
        <v>218737222</v>
      </c>
      <c r="F39" s="35">
        <v>220363045</v>
      </c>
      <c r="G39" s="33">
        <v>246618418</v>
      </c>
      <c r="H39" s="34">
        <v>246618418</v>
      </c>
      <c r="I39" s="36">
        <v>0</v>
      </c>
      <c r="J39" s="37">
        <v>256115403</v>
      </c>
      <c r="K39" s="33">
        <v>261578426</v>
      </c>
      <c r="L39" s="34">
        <v>262061735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206618618</v>
      </c>
      <c r="D40" s="45">
        <f t="shared" si="4"/>
        <v>205834029</v>
      </c>
      <c r="E40" s="46">
        <f t="shared" si="4"/>
        <v>1292831485</v>
      </c>
      <c r="F40" s="47">
        <f t="shared" si="4"/>
        <v>179860306</v>
      </c>
      <c r="G40" s="45">
        <f t="shared" si="4"/>
        <v>270023059</v>
      </c>
      <c r="H40" s="46">
        <f t="shared" si="4"/>
        <v>270023059</v>
      </c>
      <c r="I40" s="48">
        <v>2099295640</v>
      </c>
      <c r="J40" s="49">
        <f>+J38+J39</f>
        <v>775966211</v>
      </c>
      <c r="K40" s="45">
        <f>+K38+K39</f>
        <v>804321373</v>
      </c>
      <c r="L40" s="46">
        <f>+L38+L39</f>
        <v>829228575</v>
      </c>
    </row>
    <row r="41" spans="1:12" ht="13.5" x14ac:dyDescent="0.25">
      <c r="A41" s="50" t="s">
        <v>71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116859786</v>
      </c>
      <c r="G6" s="19">
        <v>116859845</v>
      </c>
      <c r="H6" s="20">
        <v>116859845</v>
      </c>
      <c r="I6" s="22">
        <v>0</v>
      </c>
      <c r="J6" s="23">
        <v>122702837</v>
      </c>
      <c r="K6" s="19">
        <v>126383922</v>
      </c>
      <c r="L6" s="20">
        <v>128911601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35394634</v>
      </c>
      <c r="G7" s="19">
        <v>26520648</v>
      </c>
      <c r="H7" s="20">
        <v>26520648</v>
      </c>
      <c r="I7" s="22">
        <v>0</v>
      </c>
      <c r="J7" s="23">
        <v>63065552</v>
      </c>
      <c r="K7" s="19">
        <v>62090326</v>
      </c>
      <c r="L7" s="20">
        <v>62663973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87765423</v>
      </c>
      <c r="G8" s="19">
        <v>295987022</v>
      </c>
      <c r="H8" s="20">
        <v>295987022</v>
      </c>
      <c r="I8" s="22">
        <v>0</v>
      </c>
      <c r="J8" s="23">
        <v>146480923</v>
      </c>
      <c r="K8" s="19">
        <v>75381206</v>
      </c>
      <c r="L8" s="20">
        <v>81288826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891974000</v>
      </c>
      <c r="G9" s="19">
        <v>891974000</v>
      </c>
      <c r="H9" s="20">
        <v>891974000</v>
      </c>
      <c r="I9" s="22">
        <v>0</v>
      </c>
      <c r="J9" s="23">
        <v>993163000</v>
      </c>
      <c r="K9" s="19">
        <v>1049297000</v>
      </c>
      <c r="L9" s="20">
        <v>1122205000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456689000</v>
      </c>
      <c r="G10" s="19">
        <v>456689000</v>
      </c>
      <c r="H10" s="20">
        <v>456689000</v>
      </c>
      <c r="I10" s="22">
        <v>0</v>
      </c>
      <c r="J10" s="23">
        <v>489851000</v>
      </c>
      <c r="K10" s="19">
        <v>451242000</v>
      </c>
      <c r="L10" s="20">
        <v>472934000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52886400</v>
      </c>
      <c r="G11" s="19">
        <v>52886400</v>
      </c>
      <c r="H11" s="20">
        <v>52886400</v>
      </c>
      <c r="I11" s="22">
        <v>0</v>
      </c>
      <c r="J11" s="23">
        <v>55530720</v>
      </c>
      <c r="K11" s="19">
        <v>57196642</v>
      </c>
      <c r="L11" s="20">
        <v>58340574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-400</v>
      </c>
      <c r="F14" s="21">
        <v>-1029828330</v>
      </c>
      <c r="G14" s="19">
        <v>-943873329</v>
      </c>
      <c r="H14" s="20">
        <v>-943873329</v>
      </c>
      <c r="I14" s="22">
        <v>0</v>
      </c>
      <c r="J14" s="23">
        <v>-1032039904</v>
      </c>
      <c r="K14" s="19">
        <v>-1038105741</v>
      </c>
      <c r="L14" s="20">
        <v>-1076787866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-20000000</v>
      </c>
      <c r="G15" s="19">
        <v>-7100000</v>
      </c>
      <c r="H15" s="20">
        <v>-7100000</v>
      </c>
      <c r="I15" s="22">
        <v>0</v>
      </c>
      <c r="J15" s="23">
        <v>-500000</v>
      </c>
      <c r="K15" s="19">
        <v>-7678650</v>
      </c>
      <c r="L15" s="20">
        <v>-7832223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-4000000</v>
      </c>
      <c r="G16" s="19">
        <v>-4000000</v>
      </c>
      <c r="H16" s="20">
        <v>-4000000</v>
      </c>
      <c r="I16" s="22">
        <v>0</v>
      </c>
      <c r="J16" s="23">
        <v>-8750000</v>
      </c>
      <c r="K16" s="19">
        <v>-3305209</v>
      </c>
      <c r="L16" s="20">
        <v>-3364313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-400</v>
      </c>
      <c r="F17" s="29">
        <f t="shared" si="0"/>
        <v>587740913</v>
      </c>
      <c r="G17" s="27">
        <f t="shared" si="0"/>
        <v>885943586</v>
      </c>
      <c r="H17" s="30">
        <f t="shared" si="0"/>
        <v>885943586</v>
      </c>
      <c r="I17" s="29">
        <f t="shared" si="0"/>
        <v>0</v>
      </c>
      <c r="J17" s="31">
        <f t="shared" si="0"/>
        <v>829504128</v>
      </c>
      <c r="K17" s="27">
        <f t="shared" si="0"/>
        <v>772501496</v>
      </c>
      <c r="L17" s="28">
        <f t="shared" si="0"/>
        <v>838359572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501900</v>
      </c>
      <c r="G21" s="39">
        <v>1371860</v>
      </c>
      <c r="H21" s="40">
        <v>1371860</v>
      </c>
      <c r="I21" s="22">
        <v>0</v>
      </c>
      <c r="J21" s="41">
        <v>1844746</v>
      </c>
      <c r="K21" s="39">
        <v>1933294</v>
      </c>
      <c r="L21" s="40">
        <v>2026092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-742320316</v>
      </c>
      <c r="G26" s="19">
        <v>-752693185</v>
      </c>
      <c r="H26" s="20">
        <v>-752693185</v>
      </c>
      <c r="I26" s="22">
        <v>0</v>
      </c>
      <c r="J26" s="23">
        <v>-722851001</v>
      </c>
      <c r="K26" s="19">
        <v>-186211000</v>
      </c>
      <c r="L26" s="20">
        <v>-265111628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-741818416</v>
      </c>
      <c r="G27" s="27">
        <f t="shared" si="1"/>
        <v>-751321325</v>
      </c>
      <c r="H27" s="28">
        <f t="shared" si="1"/>
        <v>-751321325</v>
      </c>
      <c r="I27" s="30">
        <f t="shared" si="1"/>
        <v>0</v>
      </c>
      <c r="J27" s="31">
        <f t="shared" si="1"/>
        <v>-721006255</v>
      </c>
      <c r="K27" s="27">
        <f t="shared" si="1"/>
        <v>-184277706</v>
      </c>
      <c r="L27" s="28">
        <f t="shared" si="1"/>
        <v>-263085536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-400</v>
      </c>
      <c r="F38" s="35">
        <f t="shared" si="3"/>
        <v>-154077503</v>
      </c>
      <c r="G38" s="33">
        <f t="shared" si="3"/>
        <v>134622261</v>
      </c>
      <c r="H38" s="34">
        <f t="shared" si="3"/>
        <v>134622261</v>
      </c>
      <c r="I38" s="36">
        <f t="shared" si="3"/>
        <v>0</v>
      </c>
      <c r="J38" s="37">
        <f t="shared" si="3"/>
        <v>108497873</v>
      </c>
      <c r="K38" s="33">
        <f t="shared" si="3"/>
        <v>588223790</v>
      </c>
      <c r="L38" s="34">
        <f t="shared" si="3"/>
        <v>575274036</v>
      </c>
    </row>
    <row r="39" spans="1:12" ht="13.5" x14ac:dyDescent="0.25">
      <c r="A39" s="24" t="s">
        <v>48</v>
      </c>
      <c r="B39" s="18" t="s">
        <v>49</v>
      </c>
      <c r="C39" s="33">
        <v>-278251</v>
      </c>
      <c r="D39" s="33">
        <v>0</v>
      </c>
      <c r="E39" s="34">
        <v>2491143</v>
      </c>
      <c r="F39" s="35">
        <v>204403342</v>
      </c>
      <c r="G39" s="33">
        <v>328519769</v>
      </c>
      <c r="H39" s="34">
        <v>328519769</v>
      </c>
      <c r="I39" s="36">
        <v>-3107902</v>
      </c>
      <c r="J39" s="37">
        <v>328519769</v>
      </c>
      <c r="K39" s="33">
        <v>344945757</v>
      </c>
      <c r="L39" s="34">
        <v>362193045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-278251</v>
      </c>
      <c r="D40" s="45">
        <f t="shared" si="4"/>
        <v>0</v>
      </c>
      <c r="E40" s="46">
        <f t="shared" si="4"/>
        <v>2490743</v>
      </c>
      <c r="F40" s="47">
        <f t="shared" si="4"/>
        <v>50325839</v>
      </c>
      <c r="G40" s="45">
        <f t="shared" si="4"/>
        <v>463142030</v>
      </c>
      <c r="H40" s="46">
        <f t="shared" si="4"/>
        <v>463142030</v>
      </c>
      <c r="I40" s="48">
        <v>-10834578</v>
      </c>
      <c r="J40" s="49">
        <f>+J38+J39</f>
        <v>437017642</v>
      </c>
      <c r="K40" s="45">
        <f>+K38+K39</f>
        <v>933169547</v>
      </c>
      <c r="L40" s="46">
        <f>+L38+L39</f>
        <v>937467081</v>
      </c>
    </row>
    <row r="41" spans="1:12" ht="13.5" x14ac:dyDescent="0.25">
      <c r="A41" s="50" t="s">
        <v>71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428299791</v>
      </c>
      <c r="F6" s="21">
        <v>705807910</v>
      </c>
      <c r="G6" s="19">
        <v>705807910</v>
      </c>
      <c r="H6" s="20">
        <v>705807910</v>
      </c>
      <c r="I6" s="22">
        <v>720401329</v>
      </c>
      <c r="J6" s="23">
        <v>771449754</v>
      </c>
      <c r="K6" s="19">
        <v>825451236</v>
      </c>
      <c r="L6" s="20">
        <v>883232823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807542548</v>
      </c>
      <c r="F7" s="21">
        <v>1630326624</v>
      </c>
      <c r="G7" s="19">
        <v>1630326624</v>
      </c>
      <c r="H7" s="20">
        <v>1630326624</v>
      </c>
      <c r="I7" s="22">
        <v>1501368284</v>
      </c>
      <c r="J7" s="23">
        <v>1791759807</v>
      </c>
      <c r="K7" s="19">
        <v>1895962442</v>
      </c>
      <c r="L7" s="20">
        <v>2012991228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718343562</v>
      </c>
      <c r="F8" s="21">
        <v>160672100</v>
      </c>
      <c r="G8" s="19">
        <v>162882655</v>
      </c>
      <c r="H8" s="20">
        <v>162882655</v>
      </c>
      <c r="I8" s="22">
        <v>996998756</v>
      </c>
      <c r="J8" s="23">
        <v>193563428</v>
      </c>
      <c r="K8" s="19">
        <v>265675963</v>
      </c>
      <c r="L8" s="20">
        <v>301618888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5575000</v>
      </c>
      <c r="F9" s="21">
        <v>850096000</v>
      </c>
      <c r="G9" s="19">
        <v>850096000</v>
      </c>
      <c r="H9" s="20">
        <v>850096000</v>
      </c>
      <c r="I9" s="22">
        <v>13586000</v>
      </c>
      <c r="J9" s="23">
        <v>963947000</v>
      </c>
      <c r="K9" s="19">
        <v>1040329000</v>
      </c>
      <c r="L9" s="20">
        <v>1133958000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225941000</v>
      </c>
      <c r="F10" s="21">
        <v>493135000</v>
      </c>
      <c r="G10" s="19">
        <v>466288000</v>
      </c>
      <c r="H10" s="20">
        <v>466288000</v>
      </c>
      <c r="I10" s="22">
        <v>644544000</v>
      </c>
      <c r="J10" s="23">
        <v>480021000</v>
      </c>
      <c r="K10" s="19">
        <v>572319000</v>
      </c>
      <c r="L10" s="20">
        <v>649998000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-3033505539</v>
      </c>
      <c r="F14" s="21">
        <v>-3079784837</v>
      </c>
      <c r="G14" s="19">
        <v>-3079784837</v>
      </c>
      <c r="H14" s="20">
        <v>-3079784837</v>
      </c>
      <c r="I14" s="22">
        <v>-6536980878</v>
      </c>
      <c r="J14" s="23">
        <v>-3444838308</v>
      </c>
      <c r="K14" s="19">
        <v>-3729140556</v>
      </c>
      <c r="L14" s="20">
        <v>-3954222989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-29377272</v>
      </c>
      <c r="G15" s="19">
        <v>-29377272</v>
      </c>
      <c r="H15" s="20">
        <v>-29377272</v>
      </c>
      <c r="I15" s="22">
        <v>0</v>
      </c>
      <c r="J15" s="23">
        <v>-34847090</v>
      </c>
      <c r="K15" s="19">
        <v>-35544032</v>
      </c>
      <c r="L15" s="20">
        <v>-36254913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-847803638</v>
      </c>
      <c r="F17" s="29">
        <f t="shared" si="0"/>
        <v>730875525</v>
      </c>
      <c r="G17" s="27">
        <f t="shared" si="0"/>
        <v>706239080</v>
      </c>
      <c r="H17" s="30">
        <f t="shared" si="0"/>
        <v>706239080</v>
      </c>
      <c r="I17" s="29">
        <f t="shared" si="0"/>
        <v>-2660082509</v>
      </c>
      <c r="J17" s="31">
        <f t="shared" si="0"/>
        <v>721055591</v>
      </c>
      <c r="K17" s="27">
        <f t="shared" si="0"/>
        <v>835053053</v>
      </c>
      <c r="L17" s="28">
        <f t="shared" si="0"/>
        <v>991321037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1261263</v>
      </c>
      <c r="D23" s="19">
        <v>-54378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18397544</v>
      </c>
      <c r="D24" s="19">
        <v>-1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-282268251</v>
      </c>
      <c r="F26" s="21">
        <v>-617205000</v>
      </c>
      <c r="G26" s="19">
        <v>-617205000</v>
      </c>
      <c r="H26" s="20">
        <v>-617205000</v>
      </c>
      <c r="I26" s="22">
        <v>-405329966</v>
      </c>
      <c r="J26" s="23">
        <v>-652820801</v>
      </c>
      <c r="K26" s="19">
        <v>-857781958</v>
      </c>
      <c r="L26" s="20">
        <v>-959551008</v>
      </c>
    </row>
    <row r="27" spans="1:12" ht="13.5" x14ac:dyDescent="0.25">
      <c r="A27" s="25" t="s">
        <v>40</v>
      </c>
      <c r="B27" s="26" t="s">
        <v>19</v>
      </c>
      <c r="C27" s="27">
        <f>SUM(C21:C26)</f>
        <v>19658807</v>
      </c>
      <c r="D27" s="27">
        <f t="shared" ref="D27:L27" si="1">SUM(D21:D26)</f>
        <v>-54379</v>
      </c>
      <c r="E27" s="28">
        <f t="shared" si="1"/>
        <v>-282268251</v>
      </c>
      <c r="F27" s="29">
        <f t="shared" si="1"/>
        <v>-617205000</v>
      </c>
      <c r="G27" s="27">
        <f t="shared" si="1"/>
        <v>-617205000</v>
      </c>
      <c r="H27" s="28">
        <f t="shared" si="1"/>
        <v>-617205000</v>
      </c>
      <c r="I27" s="30">
        <f t="shared" si="1"/>
        <v>-405329966</v>
      </c>
      <c r="J27" s="31">
        <f t="shared" si="1"/>
        <v>-652820801</v>
      </c>
      <c r="K27" s="27">
        <f t="shared" si="1"/>
        <v>-857781958</v>
      </c>
      <c r="L27" s="28">
        <f t="shared" si="1"/>
        <v>-959551008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43773117</v>
      </c>
      <c r="K33" s="19">
        <v>41584461</v>
      </c>
      <c r="L33" s="20">
        <v>39505238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43773117</v>
      </c>
      <c r="K36" s="27">
        <f t="shared" si="2"/>
        <v>41584461</v>
      </c>
      <c r="L36" s="28">
        <f t="shared" si="2"/>
        <v>39505238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19658807</v>
      </c>
      <c r="D38" s="33">
        <f t="shared" ref="D38:L38" si="3">+D17+D27+D36</f>
        <v>-54379</v>
      </c>
      <c r="E38" s="34">
        <f t="shared" si="3"/>
        <v>-1130071889</v>
      </c>
      <c r="F38" s="35">
        <f t="shared" si="3"/>
        <v>113670525</v>
      </c>
      <c r="G38" s="33">
        <f t="shared" si="3"/>
        <v>89034080</v>
      </c>
      <c r="H38" s="34">
        <f t="shared" si="3"/>
        <v>89034080</v>
      </c>
      <c r="I38" s="36">
        <f t="shared" si="3"/>
        <v>-3065412475</v>
      </c>
      <c r="J38" s="37">
        <f t="shared" si="3"/>
        <v>112007907</v>
      </c>
      <c r="K38" s="33">
        <f t="shared" si="3"/>
        <v>18855556</v>
      </c>
      <c r="L38" s="34">
        <f t="shared" si="3"/>
        <v>71275267</v>
      </c>
    </row>
    <row r="39" spans="1:12" ht="13.5" x14ac:dyDescent="0.25">
      <c r="A39" s="24" t="s">
        <v>48</v>
      </c>
      <c r="B39" s="18" t="s">
        <v>49</v>
      </c>
      <c r="C39" s="33">
        <v>92699509</v>
      </c>
      <c r="D39" s="33">
        <v>126578576</v>
      </c>
      <c r="E39" s="34">
        <v>73019667</v>
      </c>
      <c r="F39" s="35">
        <v>0</v>
      </c>
      <c r="G39" s="33">
        <v>0</v>
      </c>
      <c r="H39" s="34">
        <v>0</v>
      </c>
      <c r="I39" s="36">
        <v>61914903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112358316</v>
      </c>
      <c r="D40" s="45">
        <f t="shared" si="4"/>
        <v>126524197</v>
      </c>
      <c r="E40" s="46">
        <f t="shared" si="4"/>
        <v>-1057052222</v>
      </c>
      <c r="F40" s="47">
        <f t="shared" si="4"/>
        <v>113670525</v>
      </c>
      <c r="G40" s="45">
        <f t="shared" si="4"/>
        <v>89034080</v>
      </c>
      <c r="H40" s="46">
        <f t="shared" si="4"/>
        <v>89034080</v>
      </c>
      <c r="I40" s="48">
        <v>-2941082251</v>
      </c>
      <c r="J40" s="49">
        <f>+J38+J39</f>
        <v>112007907</v>
      </c>
      <c r="K40" s="45">
        <f>+K38+K39</f>
        <v>18855556</v>
      </c>
      <c r="L40" s="46">
        <f>+L38+L39</f>
        <v>71275267</v>
      </c>
    </row>
    <row r="41" spans="1:12" ht="13.5" x14ac:dyDescent="0.25">
      <c r="A41" s="50" t="s">
        <v>71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599863545</v>
      </c>
      <c r="F8" s="21">
        <v>2563942</v>
      </c>
      <c r="G8" s="19">
        <v>1698000</v>
      </c>
      <c r="H8" s="20">
        <v>1698000</v>
      </c>
      <c r="I8" s="22">
        <v>1383735842</v>
      </c>
      <c r="J8" s="23">
        <v>299545233</v>
      </c>
      <c r="K8" s="19">
        <v>297934139</v>
      </c>
      <c r="L8" s="20">
        <v>309199138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278932000</v>
      </c>
      <c r="G9" s="19">
        <v>279212590</v>
      </c>
      <c r="H9" s="20">
        <v>279212590</v>
      </c>
      <c r="I9" s="22">
        <v>453623030</v>
      </c>
      <c r="J9" s="23">
        <v>3457000</v>
      </c>
      <c r="K9" s="19">
        <v>1000000</v>
      </c>
      <c r="L9" s="20">
        <v>1000000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40072393</v>
      </c>
      <c r="F10" s="21">
        <v>2403000</v>
      </c>
      <c r="G10" s="19">
        <v>2403000</v>
      </c>
      <c r="H10" s="20">
        <v>2403000</v>
      </c>
      <c r="I10" s="22">
        <v>100672955</v>
      </c>
      <c r="J10" s="23">
        <v>2516000</v>
      </c>
      <c r="K10" s="19">
        <v>2525000</v>
      </c>
      <c r="L10" s="20">
        <v>2617000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8600000</v>
      </c>
      <c r="H11" s="20">
        <v>8600000</v>
      </c>
      <c r="I11" s="22">
        <v>2693583</v>
      </c>
      <c r="J11" s="23">
        <v>9012800</v>
      </c>
      <c r="K11" s="19">
        <v>9409782</v>
      </c>
      <c r="L11" s="20">
        <v>9833552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164000</v>
      </c>
      <c r="G12" s="19">
        <v>164000</v>
      </c>
      <c r="H12" s="20">
        <v>164000</v>
      </c>
      <c r="I12" s="22">
        <v>153132</v>
      </c>
      <c r="J12" s="23">
        <v>175480</v>
      </c>
      <c r="K12" s="19">
        <v>187763</v>
      </c>
      <c r="L12" s="20">
        <v>200907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-175480588</v>
      </c>
      <c r="F14" s="21">
        <v>-253501344</v>
      </c>
      <c r="G14" s="19">
        <v>-258557394</v>
      </c>
      <c r="H14" s="20">
        <v>-258557394</v>
      </c>
      <c r="I14" s="22">
        <v>-581284281</v>
      </c>
      <c r="J14" s="23">
        <v>-269475500</v>
      </c>
      <c r="K14" s="19">
        <v>-269027344</v>
      </c>
      <c r="L14" s="20">
        <v>-273211312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-13678648</v>
      </c>
      <c r="G15" s="19">
        <v>-12978148</v>
      </c>
      <c r="H15" s="20">
        <v>-12978148</v>
      </c>
      <c r="I15" s="22">
        <v>0</v>
      </c>
      <c r="J15" s="23">
        <v>-9012800</v>
      </c>
      <c r="K15" s="19">
        <v>-9409782</v>
      </c>
      <c r="L15" s="20">
        <v>-9833552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464455350</v>
      </c>
      <c r="F17" s="29">
        <f t="shared" si="0"/>
        <v>16882950</v>
      </c>
      <c r="G17" s="27">
        <f t="shared" si="0"/>
        <v>20542048</v>
      </c>
      <c r="H17" s="30">
        <f t="shared" si="0"/>
        <v>20542048</v>
      </c>
      <c r="I17" s="29">
        <f t="shared" si="0"/>
        <v>1359594261</v>
      </c>
      <c r="J17" s="31">
        <f t="shared" si="0"/>
        <v>36218213</v>
      </c>
      <c r="K17" s="27">
        <f t="shared" si="0"/>
        <v>32619558</v>
      </c>
      <c r="L17" s="28">
        <f t="shared" si="0"/>
        <v>39805733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-463638</v>
      </c>
      <c r="D24" s="19">
        <v>54795</v>
      </c>
      <c r="E24" s="20">
        <v>0</v>
      </c>
      <c r="F24" s="21">
        <v>-4729350</v>
      </c>
      <c r="G24" s="19">
        <v>0</v>
      </c>
      <c r="H24" s="20">
        <v>0</v>
      </c>
      <c r="I24" s="22">
        <v>0</v>
      </c>
      <c r="J24" s="23">
        <v>130431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-8459150</v>
      </c>
      <c r="F26" s="21">
        <v>-20603000</v>
      </c>
      <c r="G26" s="19">
        <v>-38170056</v>
      </c>
      <c r="H26" s="20">
        <v>-38170056</v>
      </c>
      <c r="I26" s="22">
        <v>-21639636</v>
      </c>
      <c r="J26" s="23">
        <v>-26916000</v>
      </c>
      <c r="K26" s="19">
        <v>-22275000</v>
      </c>
      <c r="L26" s="20">
        <v>-28417000</v>
      </c>
    </row>
    <row r="27" spans="1:12" ht="13.5" x14ac:dyDescent="0.25">
      <c r="A27" s="25" t="s">
        <v>40</v>
      </c>
      <c r="B27" s="26" t="s">
        <v>19</v>
      </c>
      <c r="C27" s="27">
        <f>SUM(C21:C26)</f>
        <v>-463638</v>
      </c>
      <c r="D27" s="27">
        <f t="shared" ref="D27:L27" si="1">SUM(D21:D26)</f>
        <v>54795</v>
      </c>
      <c r="E27" s="28">
        <f t="shared" si="1"/>
        <v>-8459150</v>
      </c>
      <c r="F27" s="29">
        <f t="shared" si="1"/>
        <v>-25332350</v>
      </c>
      <c r="G27" s="27">
        <f t="shared" si="1"/>
        <v>-38170056</v>
      </c>
      <c r="H27" s="28">
        <f t="shared" si="1"/>
        <v>-38170056</v>
      </c>
      <c r="I27" s="30">
        <f t="shared" si="1"/>
        <v>-21639636</v>
      </c>
      <c r="J27" s="31">
        <f t="shared" si="1"/>
        <v>-26785569</v>
      </c>
      <c r="K27" s="27">
        <f t="shared" si="1"/>
        <v>-22275000</v>
      </c>
      <c r="L27" s="28">
        <f t="shared" si="1"/>
        <v>-28417000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-7717257</v>
      </c>
      <c r="H35" s="20">
        <v>-7717257</v>
      </c>
      <c r="I35" s="22">
        <v>0</v>
      </c>
      <c r="J35" s="23">
        <v>-9580684</v>
      </c>
      <c r="K35" s="19">
        <v>-10538574</v>
      </c>
      <c r="L35" s="20">
        <v>-11592236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-7717257</v>
      </c>
      <c r="H36" s="28">
        <f t="shared" si="2"/>
        <v>-7717257</v>
      </c>
      <c r="I36" s="30">
        <f t="shared" si="2"/>
        <v>0</v>
      </c>
      <c r="J36" s="31">
        <f t="shared" si="2"/>
        <v>-9580684</v>
      </c>
      <c r="K36" s="27">
        <f t="shared" si="2"/>
        <v>-10538574</v>
      </c>
      <c r="L36" s="28">
        <f t="shared" si="2"/>
        <v>-11592236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-463638</v>
      </c>
      <c r="D38" s="33">
        <f t="shared" ref="D38:L38" si="3">+D17+D27+D36</f>
        <v>54795</v>
      </c>
      <c r="E38" s="34">
        <f t="shared" si="3"/>
        <v>455996200</v>
      </c>
      <c r="F38" s="35">
        <f t="shared" si="3"/>
        <v>-8449400</v>
      </c>
      <c r="G38" s="33">
        <f t="shared" si="3"/>
        <v>-25345265</v>
      </c>
      <c r="H38" s="34">
        <f t="shared" si="3"/>
        <v>-25345265</v>
      </c>
      <c r="I38" s="36">
        <f t="shared" si="3"/>
        <v>1337954625</v>
      </c>
      <c r="J38" s="37">
        <f t="shared" si="3"/>
        <v>-148040</v>
      </c>
      <c r="K38" s="33">
        <f t="shared" si="3"/>
        <v>-194016</v>
      </c>
      <c r="L38" s="34">
        <f t="shared" si="3"/>
        <v>-203503</v>
      </c>
    </row>
    <row r="39" spans="1:12" ht="13.5" x14ac:dyDescent="0.25">
      <c r="A39" s="24" t="s">
        <v>48</v>
      </c>
      <c r="B39" s="18" t="s">
        <v>49</v>
      </c>
      <c r="C39" s="33">
        <v>85106890</v>
      </c>
      <c r="D39" s="33">
        <v>90056438</v>
      </c>
      <c r="E39" s="34">
        <v>85483972</v>
      </c>
      <c r="F39" s="35">
        <v>85483972</v>
      </c>
      <c r="G39" s="33">
        <v>85483972</v>
      </c>
      <c r="H39" s="34">
        <v>85483972</v>
      </c>
      <c r="I39" s="36">
        <v>80961429</v>
      </c>
      <c r="J39" s="37">
        <v>59908428</v>
      </c>
      <c r="K39" s="33">
        <v>59643173</v>
      </c>
      <c r="L39" s="34">
        <v>59326667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84643252</v>
      </c>
      <c r="D40" s="45">
        <f t="shared" si="4"/>
        <v>90111233</v>
      </c>
      <c r="E40" s="46">
        <f t="shared" si="4"/>
        <v>541480172</v>
      </c>
      <c r="F40" s="47">
        <f t="shared" si="4"/>
        <v>77034572</v>
      </c>
      <c r="G40" s="45">
        <f t="shared" si="4"/>
        <v>60138707</v>
      </c>
      <c r="H40" s="46">
        <f t="shared" si="4"/>
        <v>60138707</v>
      </c>
      <c r="I40" s="48">
        <v>1500488147</v>
      </c>
      <c r="J40" s="49">
        <f>+J38+J39</f>
        <v>59760388</v>
      </c>
      <c r="K40" s="45">
        <f>+K38+K39</f>
        <v>59449157</v>
      </c>
      <c r="L40" s="46">
        <f>+L38+L39</f>
        <v>59123164</v>
      </c>
    </row>
    <row r="41" spans="1:12" ht="13.5" x14ac:dyDescent="0.25">
      <c r="A41" s="50" t="s">
        <v>71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A0A8BA0-3D08-4F16-ADBF-2382968BB1E7}"/>
</file>

<file path=customXml/itemProps2.xml><?xml version="1.0" encoding="utf-8"?>
<ds:datastoreItem xmlns:ds="http://schemas.openxmlformats.org/officeDocument/2006/customXml" ds:itemID="{A0F60811-49C3-4319-8721-17E569C7F116}"/>
</file>

<file path=customXml/itemProps3.xml><?xml version="1.0" encoding="utf-8"?>
<ds:datastoreItem xmlns:ds="http://schemas.openxmlformats.org/officeDocument/2006/customXml" ds:itemID="{A2444F6C-B5DC-44A4-AC33-8CB9AE1863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2022-09-29T07:13:17Z</dcterms:created>
  <dcterms:modified xsi:type="dcterms:W3CDTF">2022-09-29T07:14:20Z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2022-09-29T07:14:19Z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954518c1-95a6-4e51-bd26-5839f83fb722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